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SANDU\AppData\Local\Temp\Rar$DIa3836.20697.rartemp\"/>
    </mc:Choice>
  </mc:AlternateContent>
  <xr:revisionPtr revIDLastSave="0" documentId="13_ncr:1_{50821D7E-1E85-475A-9E35-2825DF2C7FEE}" xr6:coauthVersionLast="47" xr6:coauthVersionMax="47" xr10:uidLastSave="{00000000-0000-0000-0000-000000000000}"/>
  <bookViews>
    <workbookView xWindow="-120" yWindow="-120" windowWidth="29040" windowHeight="15720" firstSheet="8" activeTab="9" xr2:uid="{00000000-000D-0000-FFFF-FFFF00000000}"/>
  </bookViews>
  <sheets>
    <sheet name="EXCEDENT martie 2021" sheetId="3" state="hidden" r:id="rId1"/>
    <sheet name="EXCEDENT alte surse martie 2021" sheetId="4" state="hidden" r:id="rId2"/>
    <sheet name="EXCEDENT_BL_septembrie" sheetId="5" state="hidden" r:id="rId3"/>
    <sheet name="EXCEDENT_E_F_G_septembrie" sheetId="6" state="hidden" r:id="rId4"/>
    <sheet name="EXCEDENT_BL_decembrie" sheetId="7" state="hidden" r:id="rId5"/>
    <sheet name="EXCEDENT_E_F_G_decembrie" sheetId="8" state="hidden" r:id="rId6"/>
    <sheet name="EXCEDENT_BL_martie" sheetId="9" state="hidden" r:id="rId7"/>
    <sheet name="EXCEDENT_E_F_G_martie" sheetId="10" state="hidden" r:id="rId8"/>
    <sheet name="EXCEDENT_BL_30.09.2025" sheetId="11" r:id="rId9"/>
    <sheet name="EXCEDENT D_E_F_G_30.09.2025" sheetId="12" r:id="rId10"/>
  </sheets>
  <definedNames>
    <definedName name="_xlnm.Print_Titles" localSheetId="1">'EXCEDENT alte surse martie 2021'!$2:$3</definedName>
    <definedName name="_xlnm.Print_Titles" localSheetId="9">'EXCEDENT D_E_F_G_30.09.2025'!$3:$4</definedName>
    <definedName name="_xlnm.Print_Titles" localSheetId="0">'EXCEDENT martie 2021'!$2:$3</definedName>
    <definedName name="_xlnm.Print_Titles" localSheetId="8">EXCEDENT_BL_30.09.2025!$3:$4</definedName>
    <definedName name="_xlnm.Print_Titles" localSheetId="4">EXCEDENT_BL_decembrie!$2:$3</definedName>
    <definedName name="_xlnm.Print_Titles" localSheetId="6">EXCEDENT_BL_martie!$2:$3</definedName>
    <definedName name="_xlnm.Print_Titles" localSheetId="2">EXCEDENT_BL_septembrie!$2:$3</definedName>
    <definedName name="_xlnm.Print_Titles" localSheetId="5">EXCEDENT_E_F_G_decembrie!$2:$3</definedName>
    <definedName name="_xlnm.Print_Titles" localSheetId="7">EXCEDENT_E_F_G_martie!$2:$3</definedName>
    <definedName name="_xlnm.Print_Titles" localSheetId="3">EXCEDENT_E_F_G_septembrie!$2:$3</definedName>
    <definedName name="_xlnm.Print_Area" localSheetId="1">'EXCEDENT alte surse martie 2021'!$A$1:$N$76</definedName>
    <definedName name="_xlnm.Print_Area" localSheetId="9">'EXCEDENT D_E_F_G_30.09.2025'!$A$1:$AF$76</definedName>
    <definedName name="_xlnm.Print_Area" localSheetId="0">'EXCEDENT martie 2021'!$A$1:$I$75</definedName>
    <definedName name="_xlnm.Print_Area" localSheetId="8">EXCEDENT_BL_30.09.2025!$A$2:$O$71</definedName>
    <definedName name="_xlnm.Print_Area" localSheetId="4">EXCEDENT_BL_decembrie!$A$1:$J$75</definedName>
    <definedName name="_xlnm.Print_Area" localSheetId="6">EXCEDENT_BL_martie!$A$1:$L$75</definedName>
    <definedName name="_xlnm.Print_Area" localSheetId="2">EXCEDENT_BL_septembrie!$A$1:$J$75</definedName>
    <definedName name="_xlnm.Print_Area" localSheetId="5">EXCEDENT_E_F_G_decembrie!$A$1:$N$161</definedName>
    <definedName name="_xlnm.Print_Area" localSheetId="7">EXCEDENT_E_F_G_martie!$A$1:$N$161</definedName>
    <definedName name="_xlnm.Print_Area" localSheetId="3">EXCEDENT_E_F_G_septembrie!$A$1:$N$161</definedName>
  </definedNames>
  <calcPr calcId="191029"/>
</workbook>
</file>

<file path=xl/calcChain.xml><?xml version="1.0" encoding="utf-8"?>
<calcChain xmlns="http://schemas.openxmlformats.org/spreadsheetml/2006/main">
  <c r="DH6" i="12" l="1"/>
  <c r="DH7" i="12"/>
  <c r="DH8" i="12"/>
  <c r="DH9" i="12"/>
  <c r="DH10" i="12"/>
  <c r="DH11" i="12"/>
  <c r="DH12" i="12"/>
  <c r="DH13" i="12"/>
  <c r="DH14" i="12"/>
  <c r="DH15" i="12"/>
  <c r="DH16" i="12"/>
  <c r="DH17" i="12"/>
  <c r="DH18" i="12"/>
  <c r="DH19" i="12"/>
  <c r="DH20" i="12"/>
  <c r="DH21" i="12"/>
  <c r="DH22" i="12"/>
  <c r="DH23" i="12"/>
  <c r="DH24" i="12"/>
  <c r="DH25" i="12"/>
  <c r="DH26" i="12"/>
  <c r="DH27" i="12"/>
  <c r="DH28" i="12"/>
  <c r="DH29" i="12"/>
  <c r="DH30" i="12"/>
  <c r="DH31" i="12"/>
  <c r="DH32" i="12"/>
  <c r="DH33" i="12"/>
  <c r="DH34" i="12"/>
  <c r="DH35" i="12"/>
  <c r="DH36" i="12"/>
  <c r="DH37" i="12"/>
  <c r="DH38" i="12"/>
  <c r="DH39" i="12"/>
  <c r="DH40" i="12"/>
  <c r="DH41" i="12"/>
  <c r="DH42" i="12"/>
  <c r="DH43" i="12"/>
  <c r="DH44" i="12"/>
  <c r="DH45" i="12"/>
  <c r="DH46" i="12"/>
  <c r="DH47" i="12"/>
  <c r="DH48" i="12"/>
  <c r="DH49" i="12"/>
  <c r="DH50" i="12"/>
  <c r="DH51" i="12"/>
  <c r="DH52" i="12"/>
  <c r="DH53" i="12"/>
  <c r="DH54" i="12"/>
  <c r="DH55" i="12"/>
  <c r="DH56" i="12"/>
  <c r="DH57" i="12"/>
  <c r="DH58" i="12"/>
  <c r="DH59" i="12"/>
  <c r="DH60" i="12"/>
  <c r="DH61" i="12"/>
  <c r="DH62" i="12"/>
  <c r="DJ67" i="12" l="1"/>
  <c r="DJ69" i="12"/>
  <c r="DJ59" i="12"/>
  <c r="DJ60" i="12"/>
  <c r="DJ61" i="12"/>
  <c r="DJ62" i="12"/>
  <c r="DJ64" i="12"/>
  <c r="DJ65" i="12"/>
  <c r="DJ66" i="12"/>
  <c r="DJ6" i="12"/>
  <c r="DJ7" i="12"/>
  <c r="DJ8" i="12"/>
  <c r="DJ9" i="12"/>
  <c r="DJ10" i="12"/>
  <c r="DJ11" i="12"/>
  <c r="DJ12" i="12"/>
  <c r="DJ13" i="12"/>
  <c r="DJ14" i="12"/>
  <c r="DJ15" i="12"/>
  <c r="DJ16" i="12"/>
  <c r="DJ17" i="12"/>
  <c r="DJ18" i="12"/>
  <c r="DJ19" i="12"/>
  <c r="DJ20" i="12"/>
  <c r="DJ21" i="12"/>
  <c r="DJ22" i="12"/>
  <c r="DJ23" i="12"/>
  <c r="DJ24" i="12"/>
  <c r="DJ25" i="12"/>
  <c r="DJ26" i="12"/>
  <c r="DJ27" i="12"/>
  <c r="DJ28" i="12"/>
  <c r="DJ29" i="12"/>
  <c r="DJ30" i="12"/>
  <c r="DJ31" i="12"/>
  <c r="DJ32" i="12"/>
  <c r="DJ33" i="12"/>
  <c r="DJ34" i="12"/>
  <c r="DJ35" i="12"/>
  <c r="DJ36" i="12"/>
  <c r="DJ37" i="12"/>
  <c r="DJ38" i="12"/>
  <c r="DJ39" i="12"/>
  <c r="DJ40" i="12"/>
  <c r="DJ41" i="12"/>
  <c r="DJ42" i="12"/>
  <c r="DJ43" i="12"/>
  <c r="DJ44" i="12"/>
  <c r="DJ45" i="12"/>
  <c r="DJ46" i="12"/>
  <c r="DJ47" i="12"/>
  <c r="DJ48" i="12"/>
  <c r="DJ49" i="12"/>
  <c r="DJ50" i="12"/>
  <c r="DJ51" i="12"/>
  <c r="DJ52" i="12"/>
  <c r="DJ53" i="12"/>
  <c r="DJ54" i="12"/>
  <c r="DJ55" i="12"/>
  <c r="DJ56" i="12"/>
  <c r="DJ57" i="12"/>
  <c r="DJ58" i="12"/>
  <c r="DJ5" i="12"/>
  <c r="DK6" i="12"/>
  <c r="DK7" i="12"/>
  <c r="DK8" i="12"/>
  <c r="DK9" i="12"/>
  <c r="DK10" i="12"/>
  <c r="DK11" i="12"/>
  <c r="DK12" i="12"/>
  <c r="DK13" i="12"/>
  <c r="DK14" i="12"/>
  <c r="DK15" i="12"/>
  <c r="DK16" i="12"/>
  <c r="DK17" i="12"/>
  <c r="DK18" i="12"/>
  <c r="DK19" i="12"/>
  <c r="DK20" i="12"/>
  <c r="DK21" i="12"/>
  <c r="DK22" i="12"/>
  <c r="DK23" i="12"/>
  <c r="DK24" i="12"/>
  <c r="DK25" i="12"/>
  <c r="DK26" i="12"/>
  <c r="DK27" i="12"/>
  <c r="DK28" i="12"/>
  <c r="DK29" i="12"/>
  <c r="DK30" i="12"/>
  <c r="DK31" i="12"/>
  <c r="DK32" i="12"/>
  <c r="DK33" i="12"/>
  <c r="DK34" i="12"/>
  <c r="DK35" i="12"/>
  <c r="DK36" i="12"/>
  <c r="DK37" i="12"/>
  <c r="DK38" i="12"/>
  <c r="DK39" i="12"/>
  <c r="DK40" i="12"/>
  <c r="DK41" i="12"/>
  <c r="DK42" i="12"/>
  <c r="DK43" i="12"/>
  <c r="DK44" i="12"/>
  <c r="DK45" i="12"/>
  <c r="DK46" i="12"/>
  <c r="DK47" i="12"/>
  <c r="DK48" i="12"/>
  <c r="DK49" i="12"/>
  <c r="DK50" i="12"/>
  <c r="DK51" i="12"/>
  <c r="DK52" i="12"/>
  <c r="DK53" i="12"/>
  <c r="DK54" i="12"/>
  <c r="DK55" i="12"/>
  <c r="DK56" i="12"/>
  <c r="DK57" i="12"/>
  <c r="DK58" i="12"/>
  <c r="DK59" i="12"/>
  <c r="DK60" i="12"/>
  <c r="DK61" i="12"/>
  <c r="DK62" i="12"/>
  <c r="DK64" i="12"/>
  <c r="DK65" i="12"/>
  <c r="DK66" i="12"/>
  <c r="DK67" i="12"/>
  <c r="DK69" i="12"/>
  <c r="DK5" i="12"/>
  <c r="DI6" i="12"/>
  <c r="DI7" i="12"/>
  <c r="DI8" i="12"/>
  <c r="DI9" i="12"/>
  <c r="DI10" i="12"/>
  <c r="DI11" i="12"/>
  <c r="DI12" i="12"/>
  <c r="DI13" i="12"/>
  <c r="DI14" i="12"/>
  <c r="DI15" i="12"/>
  <c r="DI16" i="12"/>
  <c r="DI17" i="12"/>
  <c r="DI18" i="12"/>
  <c r="DI19" i="12"/>
  <c r="DI20" i="12"/>
  <c r="DI21" i="12"/>
  <c r="DI22" i="12"/>
  <c r="DI23" i="12"/>
  <c r="DI24" i="12"/>
  <c r="DI25" i="12"/>
  <c r="DI26" i="12"/>
  <c r="DI27" i="12"/>
  <c r="DI28" i="12"/>
  <c r="DI29" i="12"/>
  <c r="DI30" i="12"/>
  <c r="DI31" i="12"/>
  <c r="DI32" i="12"/>
  <c r="DI33" i="12"/>
  <c r="DI34" i="12"/>
  <c r="DI35" i="12"/>
  <c r="DI36" i="12"/>
  <c r="DI37" i="12"/>
  <c r="DI38" i="12"/>
  <c r="DI39" i="12"/>
  <c r="DI40" i="12"/>
  <c r="DI41" i="12"/>
  <c r="DI42" i="12"/>
  <c r="DI43" i="12"/>
  <c r="DI44" i="12"/>
  <c r="DI45" i="12"/>
  <c r="DI46" i="12"/>
  <c r="DI47" i="12"/>
  <c r="DI48" i="12"/>
  <c r="DI49" i="12"/>
  <c r="DI50" i="12"/>
  <c r="DI51" i="12"/>
  <c r="DI52" i="12"/>
  <c r="DI53" i="12"/>
  <c r="DI54" i="12"/>
  <c r="DI55" i="12"/>
  <c r="DI56" i="12"/>
  <c r="DI57" i="12"/>
  <c r="DI58" i="12"/>
  <c r="DI59" i="12"/>
  <c r="DI60" i="12"/>
  <c r="DI61" i="12"/>
  <c r="DI62" i="12"/>
  <c r="DI64" i="12"/>
  <c r="DI65" i="12"/>
  <c r="DI66" i="12"/>
  <c r="DI67" i="12"/>
  <c r="DI69" i="12"/>
  <c r="DI5" i="12"/>
  <c r="DH64" i="12"/>
  <c r="DH65" i="12"/>
  <c r="DH66" i="12"/>
  <c r="DH67" i="12"/>
  <c r="DH69" i="12"/>
  <c r="DH5" i="12"/>
  <c r="DG68" i="12" l="1"/>
  <c r="DF68" i="12"/>
  <c r="DE68" i="12"/>
  <c r="DD68" i="12"/>
  <c r="DC68" i="12"/>
  <c r="DB68" i="12"/>
  <c r="DA68" i="12"/>
  <c r="CZ68" i="12"/>
  <c r="DG63" i="12"/>
  <c r="DF63" i="12"/>
  <c r="DE63" i="12"/>
  <c r="DD63" i="12"/>
  <c r="DC63" i="12"/>
  <c r="DB63" i="12"/>
  <c r="DA63" i="12"/>
  <c r="CZ63" i="12"/>
  <c r="CZ70" i="12" s="1"/>
  <c r="DF70" i="12" l="1"/>
  <c r="DD70" i="12"/>
  <c r="DE70" i="12"/>
  <c r="DA70" i="12"/>
  <c r="DG70" i="12"/>
  <c r="DC70" i="12"/>
  <c r="DB70" i="12"/>
  <c r="AK6" i="11"/>
  <c r="AK7" i="11"/>
  <c r="AK8" i="11"/>
  <c r="AK9" i="11"/>
  <c r="AK10" i="11"/>
  <c r="AK11" i="11"/>
  <c r="AK12" i="11"/>
  <c r="AK13" i="11"/>
  <c r="AK14" i="11"/>
  <c r="AK15" i="11"/>
  <c r="AK16" i="11"/>
  <c r="AK17" i="11"/>
  <c r="AK18" i="11"/>
  <c r="AK19" i="11"/>
  <c r="AK20" i="11"/>
  <c r="AK21" i="11"/>
  <c r="AK22" i="11"/>
  <c r="AK23" i="11"/>
  <c r="AK24" i="11"/>
  <c r="AK25" i="11"/>
  <c r="AK26" i="11"/>
  <c r="AK27" i="11"/>
  <c r="AK28" i="11"/>
  <c r="AK29" i="11"/>
  <c r="AK30" i="11"/>
  <c r="AK31" i="11"/>
  <c r="AK32" i="11"/>
  <c r="AK33" i="11"/>
  <c r="AK34" i="11"/>
  <c r="AK35" i="11"/>
  <c r="AK36" i="11"/>
  <c r="AK37" i="11"/>
  <c r="AK38" i="11"/>
  <c r="AK39" i="11"/>
  <c r="AK40" i="11"/>
  <c r="AK41" i="11"/>
  <c r="AK42" i="11"/>
  <c r="AK43" i="11"/>
  <c r="AK44" i="11"/>
  <c r="AK45" i="11"/>
  <c r="AK46" i="11"/>
  <c r="AK47" i="11"/>
  <c r="AK48" i="11"/>
  <c r="AK49" i="11"/>
  <c r="AK50" i="11"/>
  <c r="AK51" i="11"/>
  <c r="AK52" i="11"/>
  <c r="AK53" i="11"/>
  <c r="AK54" i="11"/>
  <c r="AK55" i="11"/>
  <c r="AK56" i="11"/>
  <c r="AK57" i="11"/>
  <c r="AK58" i="11"/>
  <c r="AK59" i="11"/>
  <c r="AK60" i="11"/>
  <c r="AK61" i="11"/>
  <c r="AK62" i="11"/>
  <c r="AK64" i="11"/>
  <c r="AK65" i="11"/>
  <c r="AK66" i="11"/>
  <c r="AK67" i="11"/>
  <c r="AK69" i="11"/>
  <c r="AE54" i="11"/>
  <c r="AK5" i="11"/>
  <c r="AJ68" i="11"/>
  <c r="AI68" i="11"/>
  <c r="AJ63" i="11"/>
  <c r="AI63" i="11"/>
  <c r="AJ70" i="11" l="1"/>
  <c r="AK68" i="11"/>
  <c r="AK63" i="11"/>
  <c r="AI70" i="11"/>
  <c r="CY6" i="12"/>
  <c r="CY7" i="12"/>
  <c r="CY8" i="12"/>
  <c r="CY9" i="12"/>
  <c r="CY10" i="12"/>
  <c r="CY11" i="12"/>
  <c r="CY12" i="12"/>
  <c r="CY13" i="12"/>
  <c r="CY14" i="12"/>
  <c r="CY15" i="12"/>
  <c r="CY16" i="12"/>
  <c r="CY17" i="12"/>
  <c r="CY18" i="12"/>
  <c r="CY19" i="12"/>
  <c r="CY20" i="12"/>
  <c r="CY21" i="12"/>
  <c r="CY22" i="12"/>
  <c r="CY23" i="12"/>
  <c r="CY24" i="12"/>
  <c r="CY25" i="12"/>
  <c r="CY26" i="12"/>
  <c r="CY27" i="12"/>
  <c r="CY28" i="12"/>
  <c r="CY29" i="12"/>
  <c r="CY30" i="12"/>
  <c r="CY31" i="12"/>
  <c r="CY32" i="12"/>
  <c r="CY33" i="12"/>
  <c r="CY34" i="12"/>
  <c r="CY35" i="12"/>
  <c r="CY36" i="12"/>
  <c r="CY37" i="12"/>
  <c r="CY38" i="12"/>
  <c r="CY39" i="12"/>
  <c r="CY40" i="12"/>
  <c r="CY41" i="12"/>
  <c r="CY42" i="12"/>
  <c r="CY43" i="12"/>
  <c r="CY44" i="12"/>
  <c r="CY45" i="12"/>
  <c r="CY46" i="12"/>
  <c r="CY47" i="12"/>
  <c r="CY48" i="12"/>
  <c r="CY49" i="12"/>
  <c r="CY50" i="12"/>
  <c r="CY51" i="12"/>
  <c r="CY52" i="12"/>
  <c r="CY53" i="12"/>
  <c r="CY54" i="12"/>
  <c r="CY55" i="12"/>
  <c r="CY56" i="12"/>
  <c r="CY57" i="12"/>
  <c r="CY58" i="12"/>
  <c r="CY59" i="12"/>
  <c r="CY60" i="12"/>
  <c r="CY61" i="12"/>
  <c r="CY62" i="12"/>
  <c r="CY64" i="12"/>
  <c r="CY65" i="12"/>
  <c r="CY66" i="12"/>
  <c r="CY67" i="12"/>
  <c r="CY69" i="12"/>
  <c r="CY5" i="12"/>
  <c r="CX28" i="12"/>
  <c r="CX29" i="12"/>
  <c r="CX30" i="12"/>
  <c r="CX31" i="12"/>
  <c r="CX32" i="12"/>
  <c r="CX33" i="12"/>
  <c r="CX34" i="12"/>
  <c r="CX35" i="12"/>
  <c r="CX36" i="12"/>
  <c r="CX37" i="12"/>
  <c r="CX38" i="12"/>
  <c r="CX39" i="12"/>
  <c r="CX40" i="12"/>
  <c r="CX41" i="12"/>
  <c r="CX42" i="12"/>
  <c r="CX43" i="12"/>
  <c r="CX44" i="12"/>
  <c r="CX45" i="12"/>
  <c r="CX46" i="12"/>
  <c r="CX47" i="12"/>
  <c r="CX48" i="12"/>
  <c r="CX49" i="12"/>
  <c r="CX50" i="12"/>
  <c r="CX51" i="12"/>
  <c r="CX52" i="12"/>
  <c r="CX53" i="12"/>
  <c r="CX54" i="12"/>
  <c r="CX55" i="12"/>
  <c r="CX56" i="12"/>
  <c r="CX57" i="12"/>
  <c r="CX58" i="12"/>
  <c r="CX59" i="12"/>
  <c r="CX60" i="12"/>
  <c r="CX61" i="12"/>
  <c r="CX62" i="12"/>
  <c r="CX64" i="12"/>
  <c r="CX65" i="12"/>
  <c r="CX66" i="12"/>
  <c r="CX67" i="12"/>
  <c r="CX69" i="12"/>
  <c r="CX27" i="12"/>
  <c r="CW6" i="12"/>
  <c r="CW7" i="12"/>
  <c r="CW8" i="12"/>
  <c r="CW9" i="12"/>
  <c r="CW10" i="12"/>
  <c r="CW11" i="12"/>
  <c r="CW12" i="12"/>
  <c r="CW13" i="12"/>
  <c r="CW14" i="12"/>
  <c r="CW15" i="12"/>
  <c r="CW16" i="12"/>
  <c r="CW17" i="12"/>
  <c r="CW18" i="12"/>
  <c r="CW19" i="12"/>
  <c r="CW20" i="12"/>
  <c r="CW21" i="12"/>
  <c r="CW22" i="12"/>
  <c r="CW23" i="12"/>
  <c r="CW24" i="12"/>
  <c r="CW25" i="12"/>
  <c r="CW26" i="12"/>
  <c r="CW27" i="12"/>
  <c r="CW28" i="12"/>
  <c r="CW29" i="12"/>
  <c r="CW30" i="12"/>
  <c r="CW31" i="12"/>
  <c r="CW32" i="12"/>
  <c r="CW33" i="12"/>
  <c r="CW34" i="12"/>
  <c r="CW35" i="12"/>
  <c r="CW36" i="12"/>
  <c r="CW37" i="12"/>
  <c r="CW38" i="12"/>
  <c r="CW39" i="12"/>
  <c r="CW40" i="12"/>
  <c r="CW41" i="12"/>
  <c r="CW42" i="12"/>
  <c r="CW43" i="12"/>
  <c r="CW44" i="12"/>
  <c r="CW45" i="12"/>
  <c r="CW46" i="12"/>
  <c r="CW47" i="12"/>
  <c r="CW48" i="12"/>
  <c r="CW49" i="12"/>
  <c r="CW50" i="12"/>
  <c r="CW51" i="12"/>
  <c r="CW52" i="12"/>
  <c r="CW53" i="12"/>
  <c r="CW54" i="12"/>
  <c r="CW55" i="12"/>
  <c r="CW56" i="12"/>
  <c r="CW57" i="12"/>
  <c r="CW58" i="12"/>
  <c r="CW59" i="12"/>
  <c r="CW60" i="12"/>
  <c r="CW61" i="12"/>
  <c r="CW62" i="12"/>
  <c r="CW64" i="12"/>
  <c r="CW65" i="12"/>
  <c r="CW66" i="12"/>
  <c r="CW67" i="12"/>
  <c r="CW69" i="12"/>
  <c r="CW5" i="12"/>
  <c r="CV6" i="12"/>
  <c r="CV7" i="12"/>
  <c r="CV8" i="12"/>
  <c r="CV9" i="12"/>
  <c r="CV10" i="12"/>
  <c r="CV11" i="12"/>
  <c r="CV12" i="12"/>
  <c r="CV13" i="12"/>
  <c r="CV14" i="12"/>
  <c r="CV15" i="12"/>
  <c r="CV16" i="12"/>
  <c r="CV17" i="12"/>
  <c r="CV18" i="12"/>
  <c r="CV19" i="12"/>
  <c r="CV20" i="12"/>
  <c r="CV21" i="12"/>
  <c r="CV22" i="12"/>
  <c r="CV23" i="12"/>
  <c r="CV24" i="12"/>
  <c r="CV25" i="12"/>
  <c r="CV26" i="12"/>
  <c r="CV27" i="12"/>
  <c r="CV28" i="12"/>
  <c r="CV29" i="12"/>
  <c r="CV30" i="12"/>
  <c r="CV31" i="12"/>
  <c r="CV32" i="12"/>
  <c r="CV33" i="12"/>
  <c r="CV34" i="12"/>
  <c r="CV35" i="12"/>
  <c r="CV36" i="12"/>
  <c r="CV37" i="12"/>
  <c r="CV38" i="12"/>
  <c r="CV39" i="12"/>
  <c r="CV40" i="12"/>
  <c r="CV41" i="12"/>
  <c r="CV42" i="12"/>
  <c r="CV43" i="12"/>
  <c r="CV44" i="12"/>
  <c r="CV45" i="12"/>
  <c r="CV46" i="12"/>
  <c r="CV47" i="12"/>
  <c r="CV48" i="12"/>
  <c r="CV49" i="12"/>
  <c r="CV50" i="12"/>
  <c r="CV51" i="12"/>
  <c r="CV52" i="12"/>
  <c r="CV53" i="12"/>
  <c r="CV54" i="12"/>
  <c r="CV55" i="12"/>
  <c r="CV56" i="12"/>
  <c r="CV57" i="12"/>
  <c r="CV58" i="12"/>
  <c r="CV59" i="12"/>
  <c r="CV60" i="12"/>
  <c r="CV61" i="12"/>
  <c r="CV62" i="12"/>
  <c r="CV64" i="12"/>
  <c r="CV65" i="12"/>
  <c r="CV66" i="12"/>
  <c r="CV67" i="12"/>
  <c r="CV69" i="12"/>
  <c r="CV5" i="12"/>
  <c r="AK70" i="11" l="1"/>
  <c r="AH69" i="11"/>
  <c r="AH64" i="11"/>
  <c r="AH65" i="11"/>
  <c r="AH66" i="11"/>
  <c r="AH67" i="11"/>
  <c r="AH6" i="11"/>
  <c r="AH7" i="11"/>
  <c r="AH8" i="11"/>
  <c r="AH9" i="11"/>
  <c r="AH10" i="11"/>
  <c r="AH11" i="11"/>
  <c r="AH12" i="11"/>
  <c r="AH13" i="11"/>
  <c r="AH14" i="11"/>
  <c r="AH15" i="11"/>
  <c r="AH16" i="11"/>
  <c r="AH17" i="11"/>
  <c r="AH18" i="11"/>
  <c r="AH19" i="11"/>
  <c r="AH20" i="11"/>
  <c r="AH21" i="11"/>
  <c r="AH22" i="11"/>
  <c r="AH23" i="11"/>
  <c r="AH24" i="11"/>
  <c r="AH25" i="11"/>
  <c r="AH26" i="11"/>
  <c r="AH27" i="11"/>
  <c r="AH28" i="11"/>
  <c r="AH29" i="11"/>
  <c r="AH30" i="11"/>
  <c r="AH31" i="11"/>
  <c r="AH32" i="11"/>
  <c r="AH33" i="11"/>
  <c r="AH34" i="11"/>
  <c r="AH35" i="11"/>
  <c r="AH36" i="11"/>
  <c r="AH37" i="11"/>
  <c r="AH38" i="11"/>
  <c r="AH39" i="11"/>
  <c r="AH40" i="11"/>
  <c r="AH41" i="11"/>
  <c r="AH42" i="11"/>
  <c r="AH43" i="11"/>
  <c r="AH44" i="11"/>
  <c r="AH45" i="11"/>
  <c r="AH46" i="11"/>
  <c r="AH47" i="11"/>
  <c r="AH48" i="11"/>
  <c r="AH49" i="11"/>
  <c r="AH50" i="11"/>
  <c r="AH51" i="11"/>
  <c r="AH52" i="11"/>
  <c r="AH53" i="11"/>
  <c r="AH54" i="11"/>
  <c r="AH55" i="11"/>
  <c r="AH56" i="11"/>
  <c r="AH57" i="11"/>
  <c r="AH58" i="11"/>
  <c r="AH59" i="11"/>
  <c r="AH60" i="11"/>
  <c r="AH61" i="11"/>
  <c r="AH62" i="11"/>
  <c r="AH5" i="11"/>
  <c r="AG68" i="11"/>
  <c r="AF68" i="11"/>
  <c r="AG63" i="11"/>
  <c r="AF63" i="11"/>
  <c r="AF70" i="11" l="1"/>
  <c r="AG70" i="11"/>
  <c r="CU68" i="12"/>
  <c r="CT68" i="12"/>
  <c r="CS68" i="12"/>
  <c r="CR68" i="12"/>
  <c r="CQ68" i="12"/>
  <c r="CP68" i="12"/>
  <c r="CO68" i="12"/>
  <c r="CN68" i="12"/>
  <c r="CU63" i="12"/>
  <c r="CT63" i="12"/>
  <c r="CS63" i="12"/>
  <c r="CR63" i="12"/>
  <c r="CQ63" i="12"/>
  <c r="CP63" i="12"/>
  <c r="CO63" i="12"/>
  <c r="CN63" i="12"/>
  <c r="CX26" i="12"/>
  <c r="CX25" i="12"/>
  <c r="CX24" i="12"/>
  <c r="CX23" i="12"/>
  <c r="CX22" i="12"/>
  <c r="CX21" i="12"/>
  <c r="CX20" i="12"/>
  <c r="CX19" i="12"/>
  <c r="CX18" i="12"/>
  <c r="CX17" i="12"/>
  <c r="CX16" i="12"/>
  <c r="CX15" i="12"/>
  <c r="CX14" i="12"/>
  <c r="CX13" i="12"/>
  <c r="CX12" i="12"/>
  <c r="CX11" i="12"/>
  <c r="CX10" i="12"/>
  <c r="CX9" i="12"/>
  <c r="CX8" i="12"/>
  <c r="CX7" i="12"/>
  <c r="CX6" i="12"/>
  <c r="CX5" i="12"/>
  <c r="CU70" i="12" l="1"/>
  <c r="CN70" i="12"/>
  <c r="CT70" i="12"/>
  <c r="CS70" i="12"/>
  <c r="CP70" i="12"/>
  <c r="CQ70" i="12"/>
  <c r="CO70" i="12"/>
  <c r="CR70" i="12"/>
  <c r="CM6" i="12" l="1"/>
  <c r="CM7" i="12"/>
  <c r="CM8" i="12"/>
  <c r="CM9" i="12"/>
  <c r="CM10" i="12"/>
  <c r="CM11" i="12"/>
  <c r="CM12" i="12"/>
  <c r="CM13" i="12"/>
  <c r="CM14" i="12"/>
  <c r="CM15" i="12"/>
  <c r="CM16" i="12"/>
  <c r="CM17" i="12"/>
  <c r="CM18" i="12"/>
  <c r="CM19" i="12"/>
  <c r="CM20" i="12"/>
  <c r="CM21" i="12"/>
  <c r="CM22" i="12"/>
  <c r="CM23" i="12"/>
  <c r="CM24" i="12"/>
  <c r="CM25" i="12"/>
  <c r="CM26" i="12"/>
  <c r="CM27" i="12"/>
  <c r="CM28" i="12"/>
  <c r="CM29" i="12"/>
  <c r="CM30" i="12"/>
  <c r="CM31" i="12"/>
  <c r="CM32" i="12"/>
  <c r="CM33" i="12"/>
  <c r="CM34" i="12"/>
  <c r="CM35" i="12"/>
  <c r="CM36" i="12"/>
  <c r="CM37" i="12"/>
  <c r="CM38" i="12"/>
  <c r="CM39" i="12"/>
  <c r="CM40" i="12"/>
  <c r="CM41" i="12"/>
  <c r="CM42" i="12"/>
  <c r="CM43" i="12"/>
  <c r="CM44" i="12"/>
  <c r="CM45" i="12"/>
  <c r="CM46" i="12"/>
  <c r="CM47" i="12"/>
  <c r="CM48" i="12"/>
  <c r="CM49" i="12"/>
  <c r="CM50" i="12"/>
  <c r="CM51" i="12"/>
  <c r="CM52" i="12"/>
  <c r="CM53" i="12"/>
  <c r="CM54" i="12"/>
  <c r="CM55" i="12"/>
  <c r="CM56" i="12"/>
  <c r="CM57" i="12"/>
  <c r="CM58" i="12"/>
  <c r="CM59" i="12"/>
  <c r="CM60" i="12"/>
  <c r="CM61" i="12"/>
  <c r="CM62" i="12"/>
  <c r="CM64" i="12"/>
  <c r="CM65" i="12"/>
  <c r="CM66" i="12"/>
  <c r="CM67" i="12"/>
  <c r="CM69" i="12"/>
  <c r="CM5" i="12"/>
  <c r="CL6" i="12"/>
  <c r="CL7" i="12"/>
  <c r="CL8" i="12"/>
  <c r="CL9" i="12"/>
  <c r="CL10" i="12"/>
  <c r="CL11" i="12"/>
  <c r="CL12" i="12"/>
  <c r="CL13" i="12"/>
  <c r="CL14" i="12"/>
  <c r="CL15" i="12"/>
  <c r="CL16" i="12"/>
  <c r="CL17" i="12"/>
  <c r="CL18" i="12"/>
  <c r="CL19" i="12"/>
  <c r="CL20" i="12"/>
  <c r="CL21" i="12"/>
  <c r="CL22" i="12"/>
  <c r="CL23" i="12"/>
  <c r="CL24" i="12"/>
  <c r="CL25" i="12"/>
  <c r="CL26" i="12"/>
  <c r="CL27" i="12"/>
  <c r="CL28" i="12"/>
  <c r="CL29" i="12"/>
  <c r="CL30" i="12"/>
  <c r="CL31" i="12"/>
  <c r="CL32" i="12"/>
  <c r="CL33" i="12"/>
  <c r="CL34" i="12"/>
  <c r="CL35" i="12"/>
  <c r="CL36" i="12"/>
  <c r="CL37" i="12"/>
  <c r="CL38" i="12"/>
  <c r="CL39" i="12"/>
  <c r="CL40" i="12"/>
  <c r="CL41" i="12"/>
  <c r="CL42" i="12"/>
  <c r="CL43" i="12"/>
  <c r="CL44" i="12"/>
  <c r="CL45" i="12"/>
  <c r="CL46" i="12"/>
  <c r="CL47" i="12"/>
  <c r="CL48" i="12"/>
  <c r="CL49" i="12"/>
  <c r="CL50" i="12"/>
  <c r="CL51" i="12"/>
  <c r="CL52" i="12"/>
  <c r="CL53" i="12"/>
  <c r="CL54" i="12"/>
  <c r="CL55" i="12"/>
  <c r="CL56" i="12"/>
  <c r="CL57" i="12"/>
  <c r="CL58" i="12"/>
  <c r="CL59" i="12"/>
  <c r="CL60" i="12"/>
  <c r="CL61" i="12"/>
  <c r="CL62" i="12"/>
  <c r="CL64" i="12"/>
  <c r="CL65" i="12"/>
  <c r="CL66" i="12"/>
  <c r="CL67" i="12"/>
  <c r="CL69" i="12"/>
  <c r="CL5" i="12"/>
  <c r="CK6" i="12"/>
  <c r="CK7" i="12"/>
  <c r="CK8" i="12"/>
  <c r="CK9" i="12"/>
  <c r="CK10" i="12"/>
  <c r="CK11" i="12"/>
  <c r="CK12" i="12"/>
  <c r="CK13" i="12"/>
  <c r="CK14" i="12"/>
  <c r="CK15" i="12"/>
  <c r="CK16" i="12"/>
  <c r="CK17" i="12"/>
  <c r="CK18" i="12"/>
  <c r="CK19" i="12"/>
  <c r="CK20" i="12"/>
  <c r="CK21" i="12"/>
  <c r="CK22" i="12"/>
  <c r="CK23" i="12"/>
  <c r="CK24" i="12"/>
  <c r="CK25" i="12"/>
  <c r="CK26" i="12"/>
  <c r="CK27" i="12"/>
  <c r="CK28" i="12"/>
  <c r="CK29" i="12"/>
  <c r="CK30" i="12"/>
  <c r="CK31" i="12"/>
  <c r="CK32" i="12"/>
  <c r="CK33" i="12"/>
  <c r="CK34" i="12"/>
  <c r="CK35" i="12"/>
  <c r="CK36" i="12"/>
  <c r="CK37" i="12"/>
  <c r="CK38" i="12"/>
  <c r="CK39" i="12"/>
  <c r="CK40" i="12"/>
  <c r="CK41" i="12"/>
  <c r="CK42" i="12"/>
  <c r="CK43" i="12"/>
  <c r="CK44" i="12"/>
  <c r="CK45" i="12"/>
  <c r="CK46" i="12"/>
  <c r="CK47" i="12"/>
  <c r="CK48" i="12"/>
  <c r="CK49" i="12"/>
  <c r="CK50" i="12"/>
  <c r="CK51" i="12"/>
  <c r="CK52" i="12"/>
  <c r="CK53" i="12"/>
  <c r="CK54" i="12"/>
  <c r="CK55" i="12"/>
  <c r="CK56" i="12"/>
  <c r="CK57" i="12"/>
  <c r="CK58" i="12"/>
  <c r="CK59" i="12"/>
  <c r="CK60" i="12"/>
  <c r="CK61" i="12"/>
  <c r="CK62" i="12"/>
  <c r="CK64" i="12"/>
  <c r="CK65" i="12"/>
  <c r="CK66" i="12"/>
  <c r="CK67" i="12"/>
  <c r="CK69" i="12"/>
  <c r="CK5" i="12"/>
  <c r="CJ62" i="12"/>
  <c r="CJ64" i="12"/>
  <c r="CJ65" i="12"/>
  <c r="CJ66" i="12"/>
  <c r="CJ67" i="12"/>
  <c r="CJ69" i="12"/>
  <c r="CJ6" i="12"/>
  <c r="CJ7" i="12"/>
  <c r="CJ8" i="12"/>
  <c r="CJ9" i="12"/>
  <c r="CJ10" i="12"/>
  <c r="CJ11" i="12"/>
  <c r="CJ12" i="12"/>
  <c r="CJ13" i="12"/>
  <c r="CJ14" i="12"/>
  <c r="CJ15" i="12"/>
  <c r="CJ16" i="12"/>
  <c r="CJ17" i="12"/>
  <c r="CJ18" i="12"/>
  <c r="CJ19" i="12"/>
  <c r="CJ20" i="12"/>
  <c r="CJ21" i="12"/>
  <c r="CJ22" i="12"/>
  <c r="CJ23" i="12"/>
  <c r="CJ24" i="12"/>
  <c r="CJ25" i="12"/>
  <c r="CJ26" i="12"/>
  <c r="CJ27" i="12"/>
  <c r="CJ28" i="12"/>
  <c r="CJ29" i="12"/>
  <c r="CJ30" i="12"/>
  <c r="CJ31" i="12"/>
  <c r="CJ32" i="12"/>
  <c r="CJ33" i="12"/>
  <c r="CJ34" i="12"/>
  <c r="CJ35" i="12"/>
  <c r="CJ36" i="12"/>
  <c r="CJ37" i="12"/>
  <c r="CJ38" i="12"/>
  <c r="CJ39" i="12"/>
  <c r="CJ40" i="12"/>
  <c r="CJ41" i="12"/>
  <c r="CJ42" i="12"/>
  <c r="CJ43" i="12"/>
  <c r="CJ44" i="12"/>
  <c r="CJ45" i="12"/>
  <c r="CJ46" i="12"/>
  <c r="CJ47" i="12"/>
  <c r="CJ48" i="12"/>
  <c r="CJ49" i="12"/>
  <c r="CJ50" i="12"/>
  <c r="CJ51" i="12"/>
  <c r="CJ52" i="12"/>
  <c r="CJ53" i="12"/>
  <c r="CJ54" i="12"/>
  <c r="CJ55" i="12"/>
  <c r="CJ56" i="12"/>
  <c r="CJ57" i="12"/>
  <c r="CJ58" i="12"/>
  <c r="CJ59" i="12"/>
  <c r="CJ60" i="12"/>
  <c r="CJ61" i="12"/>
  <c r="CJ5" i="12"/>
  <c r="CI68" i="12"/>
  <c r="CH68" i="12"/>
  <c r="CG68" i="12"/>
  <c r="CF68" i="12"/>
  <c r="CE68" i="12"/>
  <c r="CD68" i="12"/>
  <c r="CC68" i="12"/>
  <c r="CB68" i="12"/>
  <c r="CI63" i="12"/>
  <c r="CH63" i="12"/>
  <c r="CH70" i="12" s="1"/>
  <c r="CG63" i="12"/>
  <c r="CF63" i="12"/>
  <c r="CE63" i="12"/>
  <c r="CD63" i="12"/>
  <c r="CC63" i="12"/>
  <c r="CB63" i="12"/>
  <c r="AE64" i="11"/>
  <c r="AE65" i="11"/>
  <c r="AE66" i="11"/>
  <c r="AE67" i="11"/>
  <c r="AE69" i="11"/>
  <c r="AE6" i="11"/>
  <c r="AE7" i="11"/>
  <c r="AE8" i="11"/>
  <c r="AE9" i="11"/>
  <c r="AE10" i="11"/>
  <c r="AE11" i="11"/>
  <c r="AE12" i="11"/>
  <c r="AE13" i="11"/>
  <c r="AE14" i="11"/>
  <c r="AE15" i="11"/>
  <c r="AE16" i="11"/>
  <c r="AE17" i="11"/>
  <c r="AE18" i="11"/>
  <c r="AE19" i="11"/>
  <c r="AE20" i="11"/>
  <c r="AE21" i="11"/>
  <c r="AE22" i="11"/>
  <c r="AE23" i="11"/>
  <c r="AE24" i="11"/>
  <c r="AE25" i="11"/>
  <c r="AE26" i="11"/>
  <c r="AE27" i="11"/>
  <c r="AE28" i="11"/>
  <c r="AE29" i="11"/>
  <c r="AE30" i="11"/>
  <c r="AE31" i="11"/>
  <c r="AE32" i="11"/>
  <c r="AE33" i="11"/>
  <c r="AE34" i="11"/>
  <c r="AE35" i="11"/>
  <c r="AE36" i="11"/>
  <c r="AE37" i="11"/>
  <c r="AE38" i="11"/>
  <c r="AE39" i="11"/>
  <c r="AE40" i="11"/>
  <c r="AE41" i="11"/>
  <c r="AE42" i="11"/>
  <c r="AE43" i="11"/>
  <c r="AE44" i="11"/>
  <c r="AE45" i="11"/>
  <c r="AE46" i="11"/>
  <c r="AE47" i="11"/>
  <c r="AE48" i="11"/>
  <c r="AE49" i="11"/>
  <c r="AE50" i="11"/>
  <c r="AE51" i="11"/>
  <c r="AE52" i="11"/>
  <c r="AE53" i="11"/>
  <c r="AE55" i="11"/>
  <c r="AE56" i="11"/>
  <c r="AE57" i="11"/>
  <c r="AE58" i="11"/>
  <c r="AE59" i="11"/>
  <c r="AE60" i="11"/>
  <c r="AE61" i="11"/>
  <c r="AE62" i="11"/>
  <c r="AE5" i="11"/>
  <c r="CB70" i="12" l="1"/>
  <c r="CC70" i="12"/>
  <c r="CI70" i="12"/>
  <c r="CG70" i="12"/>
  <c r="CF70" i="12"/>
  <c r="CD70" i="12"/>
  <c r="CE70" i="12"/>
  <c r="AD68" i="11"/>
  <c r="AC68" i="11"/>
  <c r="AD63" i="11"/>
  <c r="AC63" i="11"/>
  <c r="AC70" i="11" l="1"/>
  <c r="AD70" i="11"/>
  <c r="BX5" i="12"/>
  <c r="AB6" i="11" l="1"/>
  <c r="AB7" i="11"/>
  <c r="Z63" i="11"/>
  <c r="AA63" i="11"/>
  <c r="AH63" i="11" l="1"/>
  <c r="AE63" i="11"/>
  <c r="BZ6" i="12"/>
  <c r="BZ7" i="12"/>
  <c r="BZ8" i="12"/>
  <c r="BZ9" i="12"/>
  <c r="BZ10" i="12"/>
  <c r="BZ11" i="12"/>
  <c r="BZ12" i="12"/>
  <c r="BZ13" i="12"/>
  <c r="BZ14" i="12"/>
  <c r="BZ15" i="12"/>
  <c r="BZ16" i="12"/>
  <c r="BZ17" i="12"/>
  <c r="BZ18" i="12"/>
  <c r="BZ19" i="12"/>
  <c r="BZ20" i="12"/>
  <c r="BZ21" i="12"/>
  <c r="BZ22" i="12"/>
  <c r="BZ23" i="12"/>
  <c r="BZ24" i="12"/>
  <c r="BZ25" i="12"/>
  <c r="BZ26" i="12"/>
  <c r="BZ27" i="12"/>
  <c r="BZ28" i="12"/>
  <c r="BZ29" i="12"/>
  <c r="BZ30" i="12"/>
  <c r="BZ31" i="12"/>
  <c r="BZ32" i="12"/>
  <c r="BZ33" i="12"/>
  <c r="BZ34" i="12"/>
  <c r="BZ35" i="12"/>
  <c r="BZ36" i="12"/>
  <c r="BZ37" i="12"/>
  <c r="BZ38" i="12"/>
  <c r="BZ39" i="12"/>
  <c r="BZ40" i="12"/>
  <c r="BZ41" i="12"/>
  <c r="BZ42" i="12"/>
  <c r="BZ43" i="12"/>
  <c r="BZ44" i="12"/>
  <c r="BZ45" i="12"/>
  <c r="BZ46" i="12"/>
  <c r="BZ47" i="12"/>
  <c r="BZ48" i="12"/>
  <c r="BZ49" i="12"/>
  <c r="BZ50" i="12"/>
  <c r="BZ51" i="12"/>
  <c r="BZ52" i="12"/>
  <c r="BZ53" i="12"/>
  <c r="BZ54" i="12"/>
  <c r="BZ55" i="12"/>
  <c r="BZ56" i="12"/>
  <c r="BZ57" i="12"/>
  <c r="BZ58" i="12"/>
  <c r="BZ59" i="12"/>
  <c r="BZ60" i="12"/>
  <c r="BZ61" i="12"/>
  <c r="BZ62" i="12"/>
  <c r="BZ64" i="12"/>
  <c r="BZ65" i="12"/>
  <c r="BZ66" i="12"/>
  <c r="BZ67" i="12"/>
  <c r="BZ69" i="12"/>
  <c r="BZ5" i="12"/>
  <c r="BY6" i="12"/>
  <c r="BY7" i="12"/>
  <c r="BY8" i="12"/>
  <c r="BY9" i="12"/>
  <c r="BY10" i="12"/>
  <c r="BY11" i="12"/>
  <c r="BY12" i="12"/>
  <c r="BY13" i="12"/>
  <c r="BY14" i="12"/>
  <c r="BY15" i="12"/>
  <c r="BY16" i="12"/>
  <c r="BY17" i="12"/>
  <c r="BY18" i="12"/>
  <c r="BY19" i="12"/>
  <c r="BY20" i="12"/>
  <c r="BY21" i="12"/>
  <c r="BY22" i="12"/>
  <c r="BY23" i="12"/>
  <c r="BY24" i="12"/>
  <c r="BY25" i="12"/>
  <c r="BY26" i="12"/>
  <c r="BY27" i="12"/>
  <c r="BY28" i="12"/>
  <c r="BY29" i="12"/>
  <c r="BY30" i="12"/>
  <c r="BY31" i="12"/>
  <c r="BY32" i="12"/>
  <c r="BY33" i="12"/>
  <c r="BY34" i="12"/>
  <c r="BY35" i="12"/>
  <c r="BY36" i="12"/>
  <c r="BY37" i="12"/>
  <c r="BY38" i="12"/>
  <c r="BY39" i="12"/>
  <c r="BY40" i="12"/>
  <c r="BY41" i="12"/>
  <c r="BY42" i="12"/>
  <c r="BY43" i="12"/>
  <c r="BY44" i="12"/>
  <c r="BY45" i="12"/>
  <c r="BY46" i="12"/>
  <c r="BY47" i="12"/>
  <c r="BY48" i="12"/>
  <c r="BY49" i="12"/>
  <c r="BY50" i="12"/>
  <c r="BY51" i="12"/>
  <c r="BY52" i="12"/>
  <c r="BY53" i="12"/>
  <c r="BY54" i="12"/>
  <c r="BY55" i="12"/>
  <c r="BY56" i="12"/>
  <c r="BY57" i="12"/>
  <c r="BY58" i="12"/>
  <c r="BY59" i="12"/>
  <c r="BY60" i="12"/>
  <c r="BY61" i="12"/>
  <c r="BY62" i="12"/>
  <c r="BY64" i="12"/>
  <c r="BY65" i="12"/>
  <c r="BY66" i="12"/>
  <c r="BY67" i="12"/>
  <c r="BY69" i="12"/>
  <c r="BY5" i="12"/>
  <c r="BX64" i="12"/>
  <c r="BX65" i="12"/>
  <c r="BX66" i="12"/>
  <c r="BX67" i="12"/>
  <c r="BX69" i="12"/>
  <c r="BX6" i="12"/>
  <c r="BX7" i="12"/>
  <c r="BX8" i="12"/>
  <c r="BX9" i="12"/>
  <c r="BX10" i="12"/>
  <c r="BX11" i="12"/>
  <c r="BX12" i="12"/>
  <c r="BX13" i="12"/>
  <c r="BX14" i="12"/>
  <c r="BX15" i="12"/>
  <c r="BX16" i="12"/>
  <c r="BX17" i="12"/>
  <c r="BX18" i="12"/>
  <c r="BX19" i="12"/>
  <c r="BX20" i="12"/>
  <c r="BX21" i="12"/>
  <c r="BX22" i="12"/>
  <c r="BX23" i="12"/>
  <c r="BX24" i="12"/>
  <c r="BX25" i="12"/>
  <c r="BX26" i="12"/>
  <c r="BX27" i="12"/>
  <c r="BX28" i="12"/>
  <c r="BX29" i="12"/>
  <c r="BX30" i="12"/>
  <c r="BX31" i="12"/>
  <c r="BX32" i="12"/>
  <c r="BX33" i="12"/>
  <c r="BX34" i="12"/>
  <c r="BX35" i="12"/>
  <c r="BX36" i="12"/>
  <c r="BX37" i="12"/>
  <c r="BX38" i="12"/>
  <c r="BX39" i="12"/>
  <c r="BX40" i="12"/>
  <c r="BX41" i="12"/>
  <c r="BX42" i="12"/>
  <c r="BX43" i="12"/>
  <c r="BX44" i="12"/>
  <c r="BX45" i="12"/>
  <c r="BX46" i="12"/>
  <c r="BX47" i="12"/>
  <c r="BX48" i="12"/>
  <c r="BX49" i="12"/>
  <c r="BX50" i="12"/>
  <c r="BX51" i="12"/>
  <c r="BX52" i="12"/>
  <c r="BX53" i="12"/>
  <c r="BX54" i="12"/>
  <c r="BX55" i="12"/>
  <c r="BX56" i="12"/>
  <c r="BX57" i="12"/>
  <c r="BX58" i="12"/>
  <c r="BX59" i="12"/>
  <c r="BX60" i="12"/>
  <c r="BX61" i="12"/>
  <c r="BX62" i="12"/>
  <c r="CA69" i="12"/>
  <c r="BW68" i="12"/>
  <c r="BV68" i="12"/>
  <c r="BU68" i="12"/>
  <c r="BT68" i="12"/>
  <c r="BS68" i="12"/>
  <c r="BQ68" i="12"/>
  <c r="BP68" i="12"/>
  <c r="CA67" i="12"/>
  <c r="CA66" i="12"/>
  <c r="CA65" i="12"/>
  <c r="CA64" i="12"/>
  <c r="BW63" i="12"/>
  <c r="BV63" i="12"/>
  <c r="BU63" i="12"/>
  <c r="BT63" i="12"/>
  <c r="BS63" i="12"/>
  <c r="BR63" i="12"/>
  <c r="BQ63" i="12"/>
  <c r="BP63" i="12"/>
  <c r="BP70" i="12" s="1"/>
  <c r="CA62" i="12"/>
  <c r="CA61" i="12"/>
  <c r="CA60" i="12"/>
  <c r="CA59" i="12"/>
  <c r="CA58" i="12"/>
  <c r="CA57" i="12"/>
  <c r="CA56" i="12"/>
  <c r="CA55" i="12"/>
  <c r="CA54" i="12"/>
  <c r="CA53" i="12"/>
  <c r="CA52" i="12"/>
  <c r="CA51" i="12"/>
  <c r="CA50" i="12"/>
  <c r="CA49" i="12"/>
  <c r="CA48" i="12"/>
  <c r="CA47" i="12"/>
  <c r="CA46" i="12"/>
  <c r="CA45" i="12"/>
  <c r="CA44" i="12"/>
  <c r="CA43" i="12"/>
  <c r="CA42" i="12"/>
  <c r="CA41" i="12"/>
  <c r="CA40" i="12"/>
  <c r="CA39" i="12"/>
  <c r="CA38" i="12"/>
  <c r="CA37" i="12"/>
  <c r="CA36" i="12"/>
  <c r="CA35" i="12"/>
  <c r="CA34" i="12"/>
  <c r="CA33" i="12"/>
  <c r="CA32" i="12"/>
  <c r="CA31" i="12"/>
  <c r="CA30" i="12"/>
  <c r="CA29" i="12"/>
  <c r="CA28" i="12"/>
  <c r="CA27" i="12"/>
  <c r="CA26" i="12"/>
  <c r="CA25" i="12"/>
  <c r="CA24" i="12"/>
  <c r="CA23" i="12"/>
  <c r="CA22" i="12"/>
  <c r="CA21" i="12"/>
  <c r="CA20" i="12"/>
  <c r="CA19" i="12"/>
  <c r="CA18" i="12"/>
  <c r="CA17" i="12"/>
  <c r="CA16" i="12"/>
  <c r="CA15" i="12"/>
  <c r="CA14" i="12"/>
  <c r="CA13" i="12"/>
  <c r="CA12" i="12"/>
  <c r="CA11" i="12"/>
  <c r="CA10" i="12"/>
  <c r="CA9" i="12"/>
  <c r="CA8" i="12"/>
  <c r="CA7" i="12"/>
  <c r="CA6" i="12"/>
  <c r="CA5" i="12"/>
  <c r="AB64" i="11"/>
  <c r="AB65" i="11"/>
  <c r="AB66" i="11"/>
  <c r="AB67" i="11"/>
  <c r="AB69" i="11"/>
  <c r="AB8" i="11"/>
  <c r="AB9" i="11"/>
  <c r="AB10" i="11"/>
  <c r="AB11" i="11"/>
  <c r="AB12" i="11"/>
  <c r="AB13" i="11"/>
  <c r="AB14" i="11"/>
  <c r="AB15" i="11"/>
  <c r="AB16" i="11"/>
  <c r="AB17" i="11"/>
  <c r="AB18" i="11"/>
  <c r="AB19" i="11"/>
  <c r="AB20" i="11"/>
  <c r="AB21" i="11"/>
  <c r="AB22" i="11"/>
  <c r="AB23" i="11"/>
  <c r="AB24" i="11"/>
  <c r="AB25" i="11"/>
  <c r="AB26" i="11"/>
  <c r="AB27" i="11"/>
  <c r="AB28" i="11"/>
  <c r="AB29" i="11"/>
  <c r="AB30" i="11"/>
  <c r="AB31" i="11"/>
  <c r="AB32" i="11"/>
  <c r="AB33" i="11"/>
  <c r="AB34" i="11"/>
  <c r="AB35" i="11"/>
  <c r="AB36" i="11"/>
  <c r="AB37" i="11"/>
  <c r="AB38" i="11"/>
  <c r="AB39" i="11"/>
  <c r="AB40" i="11"/>
  <c r="AB41" i="11"/>
  <c r="AB42" i="11"/>
  <c r="AB43" i="11"/>
  <c r="AB44" i="11"/>
  <c r="AB45" i="11"/>
  <c r="AB46" i="11"/>
  <c r="AB47" i="11"/>
  <c r="AB48" i="11"/>
  <c r="AB49" i="11"/>
  <c r="AB50" i="11"/>
  <c r="AB51" i="11"/>
  <c r="AB52" i="11"/>
  <c r="AB53" i="11"/>
  <c r="AB54" i="11"/>
  <c r="AB55" i="11"/>
  <c r="AB56" i="11"/>
  <c r="AB57" i="11"/>
  <c r="AB58" i="11"/>
  <c r="AB59" i="11"/>
  <c r="AB60" i="11"/>
  <c r="AB61" i="11"/>
  <c r="AB62" i="11"/>
  <c r="AB5" i="11"/>
  <c r="AA68" i="11"/>
  <c r="Z68" i="11"/>
  <c r="Z70" i="11" s="1"/>
  <c r="DI63" i="12" l="1"/>
  <c r="CW63" i="12"/>
  <c r="CK63" i="12"/>
  <c r="DH63" i="12"/>
  <c r="CV63" i="12"/>
  <c r="CJ63" i="12"/>
  <c r="DI68" i="12"/>
  <c r="CW68" i="12"/>
  <c r="CK68" i="12"/>
  <c r="DJ68" i="12"/>
  <c r="CX68" i="12"/>
  <c r="CL68" i="12"/>
  <c r="BQ70" i="12"/>
  <c r="DK63" i="12"/>
  <c r="CY63" i="12"/>
  <c r="CM63" i="12"/>
  <c r="DJ63" i="12"/>
  <c r="CX63" i="12"/>
  <c r="CL63" i="12"/>
  <c r="CA68" i="12"/>
  <c r="DK68" i="12"/>
  <c r="CY68" i="12"/>
  <c r="CM68" i="12"/>
  <c r="DH68" i="12"/>
  <c r="CV68" i="12"/>
  <c r="CJ68" i="12"/>
  <c r="AH68" i="11"/>
  <c r="AH70" i="11" s="1"/>
  <c r="AE68" i="11"/>
  <c r="AE70" i="11" s="1"/>
  <c r="AA70" i="11"/>
  <c r="BW70" i="12"/>
  <c r="BV70" i="12"/>
  <c r="BU70" i="12"/>
  <c r="BS70" i="12"/>
  <c r="BT70" i="12"/>
  <c r="CA63" i="12"/>
  <c r="BO13" i="12"/>
  <c r="BO14" i="12"/>
  <c r="BO15" i="12"/>
  <c r="BO16" i="12"/>
  <c r="BO17" i="12"/>
  <c r="BO18" i="12"/>
  <c r="BO19" i="12"/>
  <c r="BO20" i="12"/>
  <c r="BO21" i="12"/>
  <c r="BO22" i="12"/>
  <c r="BO23" i="12"/>
  <c r="BO24" i="12"/>
  <c r="BO25" i="12"/>
  <c r="BO26" i="12"/>
  <c r="BO27" i="12"/>
  <c r="BO28" i="12"/>
  <c r="BO29" i="12"/>
  <c r="BO30" i="12"/>
  <c r="BO31" i="12"/>
  <c r="BO32" i="12"/>
  <c r="BO33" i="12"/>
  <c r="BO34" i="12"/>
  <c r="BO35" i="12"/>
  <c r="BO36" i="12"/>
  <c r="BO37" i="12"/>
  <c r="BO38" i="12"/>
  <c r="BO39" i="12"/>
  <c r="BO40" i="12"/>
  <c r="BO41" i="12"/>
  <c r="BO42" i="12"/>
  <c r="BO43" i="12"/>
  <c r="BO44" i="12"/>
  <c r="BO45" i="12"/>
  <c r="BO46" i="12"/>
  <c r="BO47" i="12"/>
  <c r="BO48" i="12"/>
  <c r="BO49" i="12"/>
  <c r="BO50" i="12"/>
  <c r="BO51" i="12"/>
  <c r="BO52" i="12"/>
  <c r="BO53" i="12"/>
  <c r="BO54" i="12"/>
  <c r="BO55" i="12"/>
  <c r="BO56" i="12"/>
  <c r="BO57" i="12"/>
  <c r="BO58" i="12"/>
  <c r="BO59" i="12"/>
  <c r="BO60" i="12"/>
  <c r="BO61" i="12"/>
  <c r="BO62" i="12"/>
  <c r="BO64" i="12"/>
  <c r="BO65" i="12"/>
  <c r="BO66" i="12"/>
  <c r="BO67" i="12"/>
  <c r="BO69" i="12"/>
  <c r="BO6" i="12"/>
  <c r="BO7" i="12"/>
  <c r="BO8" i="12"/>
  <c r="BO9" i="12"/>
  <c r="BO10" i="12"/>
  <c r="BO11" i="12"/>
  <c r="BO12" i="12"/>
  <c r="BO5" i="12"/>
  <c r="BD68" i="12"/>
  <c r="BE68" i="12"/>
  <c r="BO68" i="12" s="1"/>
  <c r="BD63" i="12"/>
  <c r="BE63" i="12"/>
  <c r="BO63" i="12" s="1"/>
  <c r="BD70" i="12" l="1"/>
  <c r="DI70" i="12"/>
  <c r="CW70" i="12"/>
  <c r="CK70" i="12"/>
  <c r="DH70" i="12"/>
  <c r="CV70" i="12"/>
  <c r="CJ70" i="12"/>
  <c r="DJ70" i="12"/>
  <c r="CX70" i="12"/>
  <c r="CL70" i="12"/>
  <c r="CA70" i="12"/>
  <c r="DK70" i="12"/>
  <c r="CY70" i="12"/>
  <c r="CM70" i="12"/>
  <c r="BE70" i="12"/>
  <c r="BO70" i="12" s="1"/>
  <c r="BN6" i="12"/>
  <c r="BN7" i="12"/>
  <c r="BN8" i="12"/>
  <c r="BN9" i="12"/>
  <c r="BN10" i="12"/>
  <c r="BN11" i="12"/>
  <c r="BN12" i="12"/>
  <c r="BN13" i="12"/>
  <c r="BN14" i="12"/>
  <c r="BN15" i="12"/>
  <c r="BN16" i="12"/>
  <c r="BN17" i="12"/>
  <c r="BN18" i="12"/>
  <c r="BN19" i="12"/>
  <c r="BN20" i="12"/>
  <c r="BN21" i="12"/>
  <c r="BN22" i="12"/>
  <c r="BN23" i="12"/>
  <c r="BN24" i="12"/>
  <c r="BN25" i="12"/>
  <c r="BN26" i="12"/>
  <c r="BN27" i="12"/>
  <c r="BN28" i="12"/>
  <c r="BN29" i="12"/>
  <c r="BN30" i="12"/>
  <c r="BN31" i="12"/>
  <c r="BN32" i="12"/>
  <c r="BN33" i="12"/>
  <c r="BN34" i="12"/>
  <c r="BN35" i="12"/>
  <c r="BN36" i="12"/>
  <c r="BN37" i="12"/>
  <c r="BN38" i="12"/>
  <c r="BN39" i="12"/>
  <c r="BN40" i="12"/>
  <c r="BN41" i="12"/>
  <c r="BN42" i="12"/>
  <c r="BN43" i="12"/>
  <c r="BN44" i="12"/>
  <c r="BN45" i="12"/>
  <c r="BN46" i="12"/>
  <c r="BN47" i="12"/>
  <c r="BN48" i="12"/>
  <c r="BN49" i="12"/>
  <c r="BN50" i="12"/>
  <c r="BN51" i="12"/>
  <c r="BN52" i="12"/>
  <c r="BN53" i="12"/>
  <c r="BN54" i="12"/>
  <c r="BN55" i="12"/>
  <c r="BN56" i="12"/>
  <c r="BN57" i="12"/>
  <c r="BN58" i="12"/>
  <c r="BN59" i="12"/>
  <c r="BN60" i="12"/>
  <c r="BN61" i="12"/>
  <c r="BN62" i="12"/>
  <c r="BN64" i="12"/>
  <c r="BN65" i="12"/>
  <c r="BN66" i="12"/>
  <c r="BN67" i="12"/>
  <c r="BN69" i="12"/>
  <c r="BN5" i="12"/>
  <c r="BM6" i="12"/>
  <c r="BM7" i="12"/>
  <c r="BM8" i="12"/>
  <c r="BM9" i="12"/>
  <c r="BM10" i="12"/>
  <c r="BM11" i="12"/>
  <c r="BM12" i="12"/>
  <c r="BM13" i="12"/>
  <c r="BM14" i="12"/>
  <c r="BM15" i="12"/>
  <c r="BM16" i="12"/>
  <c r="BM17" i="12"/>
  <c r="BM18" i="12"/>
  <c r="BM19" i="12"/>
  <c r="BM20" i="12"/>
  <c r="BM21" i="12"/>
  <c r="BM22" i="12"/>
  <c r="BM23" i="12"/>
  <c r="BM24" i="12"/>
  <c r="BM25" i="12"/>
  <c r="BM26" i="12"/>
  <c r="BM27" i="12"/>
  <c r="BM28" i="12"/>
  <c r="BM29" i="12"/>
  <c r="BM30" i="12"/>
  <c r="BM31" i="12"/>
  <c r="BM32" i="12"/>
  <c r="BM33" i="12"/>
  <c r="BM34" i="12"/>
  <c r="BM35" i="12"/>
  <c r="BM36" i="12"/>
  <c r="BM37" i="12"/>
  <c r="BM38" i="12"/>
  <c r="BM39" i="12"/>
  <c r="BM40" i="12"/>
  <c r="BM41" i="12"/>
  <c r="BM42" i="12"/>
  <c r="BM43" i="12"/>
  <c r="BM44" i="12"/>
  <c r="BM45" i="12"/>
  <c r="BM46" i="12"/>
  <c r="BM47" i="12"/>
  <c r="BM48" i="12"/>
  <c r="BM49" i="12"/>
  <c r="BM50" i="12"/>
  <c r="BM51" i="12"/>
  <c r="BM52" i="12"/>
  <c r="BM53" i="12"/>
  <c r="BM54" i="12"/>
  <c r="BM55" i="12"/>
  <c r="BM56" i="12"/>
  <c r="BM57" i="12"/>
  <c r="BM58" i="12"/>
  <c r="BM59" i="12"/>
  <c r="BM60" i="12"/>
  <c r="BM61" i="12"/>
  <c r="BM62" i="12"/>
  <c r="BM64" i="12"/>
  <c r="BM65" i="12"/>
  <c r="BM66" i="12"/>
  <c r="BM67" i="12"/>
  <c r="BM69" i="12"/>
  <c r="BM5" i="12"/>
  <c r="BL6" i="12"/>
  <c r="BL7" i="12"/>
  <c r="BL8" i="12"/>
  <c r="BL9" i="12"/>
  <c r="BL10" i="12"/>
  <c r="BL11" i="12"/>
  <c r="BL12" i="12"/>
  <c r="BL13" i="12"/>
  <c r="BL14" i="12"/>
  <c r="BL15" i="12"/>
  <c r="BL16" i="12"/>
  <c r="BL17" i="12"/>
  <c r="BL18" i="12"/>
  <c r="BL19" i="12"/>
  <c r="BL20" i="12"/>
  <c r="BL21" i="12"/>
  <c r="BL22" i="12"/>
  <c r="BL23" i="12"/>
  <c r="BL24" i="12"/>
  <c r="BL25" i="12"/>
  <c r="BL26" i="12"/>
  <c r="BL27" i="12"/>
  <c r="BL28" i="12"/>
  <c r="BL29" i="12"/>
  <c r="BL30" i="12"/>
  <c r="BL31" i="12"/>
  <c r="BL32" i="12"/>
  <c r="BL33" i="12"/>
  <c r="BL34" i="12"/>
  <c r="BL35" i="12"/>
  <c r="BL36" i="12"/>
  <c r="BL37" i="12"/>
  <c r="BL38" i="12"/>
  <c r="BL39" i="12"/>
  <c r="BL40" i="12"/>
  <c r="BL41" i="12"/>
  <c r="BL42" i="12"/>
  <c r="BL43" i="12"/>
  <c r="BL44" i="12"/>
  <c r="BL45" i="12"/>
  <c r="BL46" i="12"/>
  <c r="BL47" i="12"/>
  <c r="BL48" i="12"/>
  <c r="BL49" i="12"/>
  <c r="BL50" i="12"/>
  <c r="BL51" i="12"/>
  <c r="BL52" i="12"/>
  <c r="BL53" i="12"/>
  <c r="BL54" i="12"/>
  <c r="BL55" i="12"/>
  <c r="BL56" i="12"/>
  <c r="BL57" i="12"/>
  <c r="BL58" i="12"/>
  <c r="BL59" i="12"/>
  <c r="BL60" i="12"/>
  <c r="BL61" i="12"/>
  <c r="BL62" i="12"/>
  <c r="BL64" i="12"/>
  <c r="BL65" i="12"/>
  <c r="BL66" i="12"/>
  <c r="BL67" i="12"/>
  <c r="BL69" i="12"/>
  <c r="BL5" i="12"/>
  <c r="BK68" i="12" l="1"/>
  <c r="BJ68" i="12"/>
  <c r="BI68" i="12"/>
  <c r="BH68" i="12"/>
  <c r="BG68" i="12"/>
  <c r="BF68" i="12"/>
  <c r="BK63" i="12"/>
  <c r="BJ63" i="12"/>
  <c r="BI63" i="12"/>
  <c r="BH63" i="12"/>
  <c r="BG63" i="12"/>
  <c r="BF63" i="12"/>
  <c r="BJ70" i="12" l="1"/>
  <c r="BH70" i="12"/>
  <c r="BI70" i="12"/>
  <c r="BG70" i="12"/>
  <c r="BK70" i="12"/>
  <c r="Y6" i="11"/>
  <c r="Y7" i="11"/>
  <c r="Y8" i="11"/>
  <c r="Y9" i="11"/>
  <c r="Y10" i="11"/>
  <c r="Y11" i="11"/>
  <c r="Y12" i="11"/>
  <c r="Y13" i="11"/>
  <c r="Y14" i="11"/>
  <c r="Y15" i="11"/>
  <c r="Y16" i="11"/>
  <c r="Y17" i="11"/>
  <c r="Y18" i="11"/>
  <c r="Y19" i="11"/>
  <c r="Y20" i="11"/>
  <c r="Y21" i="11"/>
  <c r="Y22" i="11"/>
  <c r="Y23" i="11"/>
  <c r="Y24" i="11"/>
  <c r="Y25" i="11"/>
  <c r="Y26" i="11"/>
  <c r="Y27" i="11"/>
  <c r="Y28" i="11"/>
  <c r="Y29" i="11"/>
  <c r="Y30" i="11"/>
  <c r="Y31" i="11"/>
  <c r="Y32" i="11"/>
  <c r="Y33" i="11"/>
  <c r="Y34" i="11"/>
  <c r="Y35" i="11"/>
  <c r="Y36" i="11"/>
  <c r="Y37" i="11"/>
  <c r="Y38" i="11"/>
  <c r="Y39" i="11"/>
  <c r="Y40" i="11"/>
  <c r="Y41" i="11"/>
  <c r="Y42" i="11"/>
  <c r="Y43" i="11"/>
  <c r="Y44" i="11"/>
  <c r="Y45" i="11"/>
  <c r="Y46" i="11"/>
  <c r="Y47" i="11"/>
  <c r="Y48" i="11"/>
  <c r="Y49" i="11"/>
  <c r="Y50" i="11"/>
  <c r="Y51" i="11"/>
  <c r="Y52" i="11"/>
  <c r="Y53" i="11"/>
  <c r="Y54" i="11"/>
  <c r="Y55" i="11"/>
  <c r="Y56" i="11"/>
  <c r="Y57" i="11"/>
  <c r="Y58" i="11"/>
  <c r="Y59" i="11"/>
  <c r="Y60" i="11"/>
  <c r="Y61" i="11"/>
  <c r="Y62" i="11"/>
  <c r="Y64" i="11"/>
  <c r="Y65" i="11"/>
  <c r="Y66" i="11"/>
  <c r="Y67" i="11"/>
  <c r="Y69" i="11"/>
  <c r="Y5" i="11"/>
  <c r="X68" i="11" l="1"/>
  <c r="W68" i="11"/>
  <c r="X63" i="11"/>
  <c r="W63" i="11"/>
  <c r="X70" i="11" l="1"/>
  <c r="W70" i="11"/>
  <c r="BC6" i="12"/>
  <c r="BC7" i="12"/>
  <c r="BC8" i="12"/>
  <c r="BC9" i="12"/>
  <c r="BC10" i="12"/>
  <c r="BC11" i="12"/>
  <c r="BC12" i="12"/>
  <c r="BC13" i="12"/>
  <c r="BC14" i="12"/>
  <c r="BC15" i="12"/>
  <c r="BC16" i="12"/>
  <c r="BC17" i="12"/>
  <c r="BC18" i="12"/>
  <c r="BC19" i="12"/>
  <c r="BC20" i="12"/>
  <c r="BC21" i="12"/>
  <c r="BC22" i="12"/>
  <c r="BC23" i="12"/>
  <c r="BC24" i="12"/>
  <c r="BC25" i="12"/>
  <c r="BC26" i="12"/>
  <c r="BC27" i="12"/>
  <c r="BC28" i="12"/>
  <c r="BC29" i="12"/>
  <c r="BC30" i="12"/>
  <c r="BC31" i="12"/>
  <c r="BC32" i="12"/>
  <c r="BC33" i="12"/>
  <c r="BC34" i="12"/>
  <c r="BC35" i="12"/>
  <c r="BC36" i="12"/>
  <c r="BC37" i="12"/>
  <c r="BC38" i="12"/>
  <c r="BC39" i="12"/>
  <c r="BC40" i="12"/>
  <c r="BC41" i="12"/>
  <c r="BC42" i="12"/>
  <c r="BC43" i="12"/>
  <c r="BC44" i="12"/>
  <c r="BC45" i="12"/>
  <c r="BC46" i="12"/>
  <c r="BC47" i="12"/>
  <c r="BC48" i="12"/>
  <c r="BC49" i="12"/>
  <c r="BC50" i="12"/>
  <c r="BC51" i="12"/>
  <c r="BC52" i="12"/>
  <c r="BC53" i="12"/>
  <c r="BC54" i="12"/>
  <c r="BC55" i="12"/>
  <c r="BC56" i="12"/>
  <c r="BC57" i="12"/>
  <c r="BC58" i="12"/>
  <c r="BC59" i="12"/>
  <c r="BC60" i="12"/>
  <c r="BC61" i="12"/>
  <c r="BC62" i="12"/>
  <c r="BC64" i="12"/>
  <c r="BC65" i="12"/>
  <c r="BC66" i="12"/>
  <c r="BC67" i="12"/>
  <c r="BC69" i="12"/>
  <c r="BC5" i="12"/>
  <c r="BB6" i="12"/>
  <c r="BB7" i="12"/>
  <c r="BB8" i="12"/>
  <c r="BB9" i="12"/>
  <c r="BB10" i="12"/>
  <c r="BB11" i="12"/>
  <c r="BB12" i="12"/>
  <c r="BB13" i="12"/>
  <c r="BB14" i="12"/>
  <c r="BB15" i="12"/>
  <c r="BB16" i="12"/>
  <c r="BB17" i="12"/>
  <c r="BB18" i="12"/>
  <c r="BB19" i="12"/>
  <c r="BB20" i="12"/>
  <c r="BB21" i="12"/>
  <c r="BB22" i="12"/>
  <c r="BB23" i="12"/>
  <c r="BB24" i="12"/>
  <c r="BB25" i="12"/>
  <c r="BB26" i="12"/>
  <c r="BB27" i="12"/>
  <c r="BB28" i="12"/>
  <c r="BB29" i="12"/>
  <c r="BB30" i="12"/>
  <c r="BB31" i="12"/>
  <c r="BB32" i="12"/>
  <c r="BB33" i="12"/>
  <c r="BB34" i="12"/>
  <c r="BB35" i="12"/>
  <c r="BB36" i="12"/>
  <c r="BB37" i="12"/>
  <c r="BB38" i="12"/>
  <c r="BB39" i="12"/>
  <c r="BB40" i="12"/>
  <c r="BB41" i="12"/>
  <c r="BB42" i="12"/>
  <c r="BB43" i="12"/>
  <c r="BB44" i="12"/>
  <c r="BB45" i="12"/>
  <c r="BB46" i="12"/>
  <c r="BB47" i="12"/>
  <c r="BB48" i="12"/>
  <c r="BB49" i="12"/>
  <c r="BB50" i="12"/>
  <c r="BB51" i="12"/>
  <c r="BB52" i="12"/>
  <c r="BB53" i="12"/>
  <c r="BB54" i="12"/>
  <c r="BB55" i="12"/>
  <c r="BB56" i="12"/>
  <c r="BB57" i="12"/>
  <c r="BB58" i="12"/>
  <c r="BB59" i="12"/>
  <c r="BB60" i="12"/>
  <c r="BB61" i="12"/>
  <c r="BB62" i="12"/>
  <c r="BB64" i="12"/>
  <c r="BB65" i="12"/>
  <c r="BB66" i="12"/>
  <c r="BB67" i="12"/>
  <c r="BB69" i="12"/>
  <c r="BB5" i="12"/>
  <c r="BA6" i="12"/>
  <c r="BA7" i="12"/>
  <c r="BA8" i="12"/>
  <c r="BA9" i="12"/>
  <c r="BA10" i="12"/>
  <c r="BA11" i="12"/>
  <c r="BA12" i="12"/>
  <c r="BA13" i="12"/>
  <c r="BA14" i="12"/>
  <c r="BA15" i="12"/>
  <c r="BA16" i="12"/>
  <c r="BA17" i="12"/>
  <c r="BA18" i="12"/>
  <c r="BA19" i="12"/>
  <c r="BA20" i="12"/>
  <c r="BA21" i="12"/>
  <c r="BA22" i="12"/>
  <c r="BA23" i="12"/>
  <c r="BA24" i="12"/>
  <c r="BA25" i="12"/>
  <c r="BA26" i="12"/>
  <c r="BA27" i="12"/>
  <c r="BA28" i="12"/>
  <c r="BA29" i="12"/>
  <c r="BA30" i="12"/>
  <c r="BA31" i="12"/>
  <c r="BA32" i="12"/>
  <c r="BA33" i="12"/>
  <c r="BA34" i="12"/>
  <c r="BA35" i="12"/>
  <c r="BA36" i="12"/>
  <c r="BA37" i="12"/>
  <c r="BA38" i="12"/>
  <c r="BA39" i="12"/>
  <c r="BA40" i="12"/>
  <c r="BA41" i="12"/>
  <c r="BA42" i="12"/>
  <c r="BA43" i="12"/>
  <c r="BA44" i="12"/>
  <c r="BA45" i="12"/>
  <c r="BA46" i="12"/>
  <c r="BA47" i="12"/>
  <c r="BA48" i="12"/>
  <c r="BA49" i="12"/>
  <c r="BA50" i="12"/>
  <c r="BA51" i="12"/>
  <c r="BA52" i="12"/>
  <c r="BA53" i="12"/>
  <c r="BA54" i="12"/>
  <c r="BA55" i="12"/>
  <c r="BA56" i="12"/>
  <c r="BA57" i="12"/>
  <c r="BA58" i="12"/>
  <c r="BA59" i="12"/>
  <c r="BA60" i="12"/>
  <c r="BA61" i="12"/>
  <c r="BA62" i="12"/>
  <c r="BA64" i="12"/>
  <c r="BA65" i="12"/>
  <c r="BA66" i="12"/>
  <c r="BA67" i="12"/>
  <c r="BA69" i="12"/>
  <c r="BA5" i="12"/>
  <c r="V6" i="11" l="1"/>
  <c r="V7" i="11"/>
  <c r="V8" i="11"/>
  <c r="V9" i="11"/>
  <c r="V10" i="11"/>
  <c r="V11" i="11"/>
  <c r="V12" i="11"/>
  <c r="V13" i="11"/>
  <c r="V14" i="11"/>
  <c r="V15" i="11"/>
  <c r="V16" i="11"/>
  <c r="V17" i="11"/>
  <c r="V18" i="11"/>
  <c r="V19" i="11"/>
  <c r="V20" i="11"/>
  <c r="V21" i="11"/>
  <c r="V22" i="11"/>
  <c r="V23" i="11"/>
  <c r="V24" i="11"/>
  <c r="V25" i="11"/>
  <c r="V26" i="11"/>
  <c r="V27" i="11"/>
  <c r="V28" i="11"/>
  <c r="V29" i="11"/>
  <c r="V30" i="11"/>
  <c r="V31" i="11"/>
  <c r="V32" i="11"/>
  <c r="V33" i="11"/>
  <c r="V34" i="11"/>
  <c r="V35" i="11"/>
  <c r="V36" i="11"/>
  <c r="V37" i="11"/>
  <c r="V38" i="11"/>
  <c r="V39" i="11"/>
  <c r="V40" i="11"/>
  <c r="V41" i="11"/>
  <c r="V42" i="11"/>
  <c r="V43" i="11"/>
  <c r="V44" i="11"/>
  <c r="V45" i="11"/>
  <c r="V46" i="11"/>
  <c r="V47" i="11"/>
  <c r="V48" i="11"/>
  <c r="V49" i="11"/>
  <c r="V50" i="11"/>
  <c r="V51" i="11"/>
  <c r="V52" i="11"/>
  <c r="V53" i="11"/>
  <c r="V54" i="11"/>
  <c r="V55" i="11"/>
  <c r="V56" i="11"/>
  <c r="V57" i="11"/>
  <c r="V58" i="11"/>
  <c r="V59" i="11"/>
  <c r="V60" i="11"/>
  <c r="V61" i="11"/>
  <c r="V62" i="11"/>
  <c r="V64" i="11"/>
  <c r="V65" i="11"/>
  <c r="V66" i="11"/>
  <c r="V67" i="11"/>
  <c r="V69" i="11"/>
  <c r="V5" i="11"/>
  <c r="AZ68" i="12" l="1"/>
  <c r="AY68" i="12"/>
  <c r="AX68" i="12"/>
  <c r="AW68" i="12"/>
  <c r="AV68" i="12"/>
  <c r="AU68" i="12"/>
  <c r="AZ63" i="12"/>
  <c r="AY63" i="12"/>
  <c r="AX63" i="12"/>
  <c r="AW63" i="12"/>
  <c r="AV63" i="12"/>
  <c r="AU63" i="12"/>
  <c r="AW70" i="12" l="1"/>
  <c r="AU70" i="12"/>
  <c r="AZ70" i="12"/>
  <c r="AV70" i="12"/>
  <c r="AX70" i="12"/>
  <c r="U68" i="11"/>
  <c r="T68" i="11"/>
  <c r="U63" i="11"/>
  <c r="T63" i="11"/>
  <c r="T70" i="11" l="1"/>
  <c r="U70" i="11"/>
  <c r="AT68" i="12" l="1"/>
  <c r="AS68" i="12"/>
  <c r="AR68" i="12"/>
  <c r="AQ68" i="12"/>
  <c r="AP68" i="12"/>
  <c r="AT63" i="12"/>
  <c r="AS63" i="12"/>
  <c r="AR63" i="12"/>
  <c r="AQ63" i="12"/>
  <c r="AP63" i="12"/>
  <c r="AR70" i="12" l="1"/>
  <c r="AP70" i="12"/>
  <c r="AS70" i="12"/>
  <c r="AT70" i="12"/>
  <c r="AQ70" i="12"/>
  <c r="S6" i="11"/>
  <c r="S7" i="11"/>
  <c r="S8" i="11"/>
  <c r="S9" i="11"/>
  <c r="S10" i="11"/>
  <c r="S11" i="11"/>
  <c r="S12" i="11"/>
  <c r="S13" i="11"/>
  <c r="S14" i="11"/>
  <c r="S15" i="11"/>
  <c r="S16" i="11"/>
  <c r="S17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52" i="11"/>
  <c r="S53" i="11"/>
  <c r="S54" i="11"/>
  <c r="S55" i="11"/>
  <c r="S56" i="11"/>
  <c r="S57" i="11"/>
  <c r="S58" i="11"/>
  <c r="S59" i="11"/>
  <c r="S60" i="11"/>
  <c r="S61" i="11"/>
  <c r="S62" i="11"/>
  <c r="S64" i="11"/>
  <c r="S65" i="11"/>
  <c r="S66" i="11"/>
  <c r="S67" i="11"/>
  <c r="S69" i="11"/>
  <c r="S5" i="11"/>
  <c r="Q63" i="11" l="1"/>
  <c r="R63" i="11"/>
  <c r="R68" i="11" l="1"/>
  <c r="Q68" i="11"/>
  <c r="Q70" i="11" s="1"/>
  <c r="R70" i="11" l="1"/>
  <c r="AM67" i="12"/>
  <c r="AM64" i="12" l="1"/>
  <c r="AO6" i="12" l="1"/>
  <c r="AO7" i="12"/>
  <c r="AO8" i="12"/>
  <c r="AO9" i="12"/>
  <c r="AO10" i="12"/>
  <c r="AO11" i="12"/>
  <c r="AO12" i="12"/>
  <c r="AO13" i="12"/>
  <c r="AO14" i="12"/>
  <c r="AO15" i="12"/>
  <c r="AO16" i="12"/>
  <c r="AO17" i="12"/>
  <c r="AO18" i="12"/>
  <c r="AO19" i="12"/>
  <c r="AO20" i="12"/>
  <c r="AO21" i="12"/>
  <c r="AO22" i="12"/>
  <c r="AO23" i="12"/>
  <c r="AO24" i="12"/>
  <c r="AO25" i="12"/>
  <c r="AO26" i="12"/>
  <c r="AO27" i="12"/>
  <c r="AO28" i="12"/>
  <c r="AO29" i="12"/>
  <c r="AO30" i="12"/>
  <c r="AO31" i="12"/>
  <c r="AO32" i="12"/>
  <c r="AO33" i="12"/>
  <c r="AO34" i="12"/>
  <c r="AO35" i="12"/>
  <c r="AO36" i="12"/>
  <c r="AO37" i="12"/>
  <c r="AO38" i="12"/>
  <c r="AO39" i="12"/>
  <c r="AO40" i="12"/>
  <c r="AO41" i="12"/>
  <c r="AO42" i="12"/>
  <c r="AO43" i="12"/>
  <c r="AO44" i="12"/>
  <c r="AO45" i="12"/>
  <c r="AO46" i="12"/>
  <c r="AO47" i="12"/>
  <c r="AO48" i="12"/>
  <c r="AO49" i="12"/>
  <c r="AO50" i="12"/>
  <c r="AO51" i="12"/>
  <c r="AO52" i="12"/>
  <c r="AO53" i="12"/>
  <c r="AO54" i="12"/>
  <c r="AO55" i="12"/>
  <c r="AO56" i="12"/>
  <c r="AO57" i="12"/>
  <c r="AO58" i="12"/>
  <c r="AO59" i="12"/>
  <c r="AO60" i="12"/>
  <c r="AO61" i="12"/>
  <c r="AO62" i="12"/>
  <c r="AO64" i="12"/>
  <c r="AO65" i="12"/>
  <c r="AO66" i="12"/>
  <c r="AO67" i="12"/>
  <c r="AO69" i="12"/>
  <c r="AO5" i="12"/>
  <c r="AN6" i="12"/>
  <c r="AN7" i="12"/>
  <c r="AN8" i="12"/>
  <c r="AN9" i="12"/>
  <c r="AN10" i="12"/>
  <c r="AN11" i="12"/>
  <c r="AN12" i="12"/>
  <c r="AN13" i="12"/>
  <c r="AN14" i="12"/>
  <c r="AN15" i="12"/>
  <c r="AN16" i="12"/>
  <c r="AN17" i="12"/>
  <c r="AN18" i="12"/>
  <c r="AN19" i="12"/>
  <c r="AN20" i="12"/>
  <c r="AN21" i="12"/>
  <c r="AN22" i="12"/>
  <c r="AN23" i="12"/>
  <c r="AN24" i="12"/>
  <c r="AN25" i="12"/>
  <c r="AN26" i="12"/>
  <c r="AN27" i="12"/>
  <c r="AN28" i="12"/>
  <c r="AN29" i="12"/>
  <c r="AN30" i="12"/>
  <c r="AN31" i="12"/>
  <c r="AN32" i="12"/>
  <c r="AN33" i="12"/>
  <c r="AN34" i="12"/>
  <c r="AN35" i="12"/>
  <c r="AN36" i="12"/>
  <c r="AN37" i="12"/>
  <c r="AN38" i="12"/>
  <c r="AN39" i="12"/>
  <c r="AN40" i="12"/>
  <c r="AN41" i="12"/>
  <c r="AN42" i="12"/>
  <c r="AN43" i="12"/>
  <c r="AN44" i="12"/>
  <c r="AN45" i="12"/>
  <c r="AN46" i="12"/>
  <c r="AN47" i="12"/>
  <c r="AN48" i="12"/>
  <c r="AN49" i="12"/>
  <c r="AN50" i="12"/>
  <c r="AN51" i="12"/>
  <c r="AN52" i="12"/>
  <c r="AN53" i="12"/>
  <c r="AN54" i="12"/>
  <c r="AN55" i="12"/>
  <c r="AN56" i="12"/>
  <c r="AN57" i="12"/>
  <c r="AN58" i="12"/>
  <c r="AN59" i="12"/>
  <c r="AN60" i="12"/>
  <c r="AN61" i="12"/>
  <c r="AN62" i="12"/>
  <c r="AN64" i="12"/>
  <c r="AN65" i="12"/>
  <c r="AN66" i="12"/>
  <c r="AN67" i="12"/>
  <c r="AN69" i="12"/>
  <c r="AN5" i="12"/>
  <c r="AM6" i="12"/>
  <c r="AM7" i="12"/>
  <c r="AM8" i="12"/>
  <c r="AM9" i="12"/>
  <c r="AM10" i="12"/>
  <c r="AM11" i="12"/>
  <c r="AM12" i="12"/>
  <c r="AM13" i="12"/>
  <c r="AM14" i="12"/>
  <c r="AM15" i="12"/>
  <c r="AM16" i="12"/>
  <c r="AM17" i="12"/>
  <c r="AM18" i="12"/>
  <c r="AM19" i="12"/>
  <c r="AM20" i="12"/>
  <c r="AM21" i="12"/>
  <c r="AM22" i="12"/>
  <c r="AM23" i="12"/>
  <c r="AM24" i="12"/>
  <c r="AM25" i="12"/>
  <c r="AM26" i="12"/>
  <c r="AM27" i="12"/>
  <c r="AM28" i="12"/>
  <c r="AM29" i="12"/>
  <c r="AM30" i="12"/>
  <c r="AM31" i="12"/>
  <c r="AM32" i="12"/>
  <c r="AM33" i="12"/>
  <c r="AM34" i="12"/>
  <c r="AM35" i="12"/>
  <c r="AM36" i="12"/>
  <c r="AM37" i="12"/>
  <c r="AM38" i="12"/>
  <c r="AM39" i="12"/>
  <c r="AM40" i="12"/>
  <c r="AM41" i="12"/>
  <c r="AM42" i="12"/>
  <c r="AM43" i="12"/>
  <c r="AM44" i="12"/>
  <c r="AM45" i="12"/>
  <c r="AM46" i="12"/>
  <c r="AM47" i="12"/>
  <c r="AM48" i="12"/>
  <c r="AM49" i="12"/>
  <c r="AM50" i="12"/>
  <c r="AM51" i="12"/>
  <c r="AM52" i="12"/>
  <c r="AM53" i="12"/>
  <c r="AM54" i="12"/>
  <c r="AM55" i="12"/>
  <c r="AM56" i="12"/>
  <c r="AM57" i="12"/>
  <c r="AM58" i="12"/>
  <c r="AM59" i="12"/>
  <c r="AM60" i="12"/>
  <c r="AM61" i="12"/>
  <c r="AM62" i="12"/>
  <c r="AM65" i="12"/>
  <c r="AM66" i="12"/>
  <c r="AM69" i="12"/>
  <c r="AM5" i="12"/>
  <c r="P6" i="11" l="1"/>
  <c r="P7" i="1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50" i="11"/>
  <c r="P51" i="11"/>
  <c r="P52" i="11"/>
  <c r="P53" i="11"/>
  <c r="P54" i="11"/>
  <c r="P55" i="11"/>
  <c r="P56" i="11"/>
  <c r="P57" i="11"/>
  <c r="P58" i="11"/>
  <c r="P59" i="11"/>
  <c r="P60" i="11"/>
  <c r="P61" i="11"/>
  <c r="P62" i="11"/>
  <c r="P64" i="11"/>
  <c r="P65" i="11"/>
  <c r="P66" i="11"/>
  <c r="P67" i="11"/>
  <c r="P69" i="11"/>
  <c r="AG63" i="12" l="1"/>
  <c r="AH63" i="12"/>
  <c r="AI63" i="12"/>
  <c r="AJ63" i="12"/>
  <c r="AK63" i="12"/>
  <c r="AL63" i="12"/>
  <c r="AG68" i="12"/>
  <c r="AH68" i="12"/>
  <c r="AI68" i="12"/>
  <c r="AJ68" i="12"/>
  <c r="AK68" i="12"/>
  <c r="AL68" i="12"/>
  <c r="BZ68" i="12" l="1"/>
  <c r="BZ63" i="12"/>
  <c r="BY68" i="12"/>
  <c r="BY63" i="12"/>
  <c r="BX68" i="12"/>
  <c r="BX63" i="12"/>
  <c r="BN68" i="12"/>
  <c r="BC68" i="12"/>
  <c r="BM63" i="12"/>
  <c r="BB63" i="12"/>
  <c r="AK70" i="12"/>
  <c r="BL68" i="12"/>
  <c r="BA68" i="12"/>
  <c r="BM68" i="12"/>
  <c r="BB68" i="12"/>
  <c r="BN63" i="12"/>
  <c r="BC63" i="12"/>
  <c r="BL63" i="12"/>
  <c r="BA63" i="12"/>
  <c r="AL70" i="12"/>
  <c r="AJ70" i="12"/>
  <c r="AG70" i="12"/>
  <c r="AI70" i="12"/>
  <c r="AH70" i="12"/>
  <c r="P5" i="11"/>
  <c r="BY70" i="12" l="1"/>
  <c r="BX70" i="12"/>
  <c r="BZ70" i="12"/>
  <c r="BM70" i="12"/>
  <c r="BB70" i="12"/>
  <c r="BL70" i="12"/>
  <c r="BA70" i="12"/>
  <c r="BN70" i="12"/>
  <c r="BC70" i="12"/>
  <c r="O68" i="11" l="1"/>
  <c r="N68" i="11"/>
  <c r="O63" i="11"/>
  <c r="N63" i="11"/>
  <c r="AB63" i="11" l="1"/>
  <c r="Y63" i="11"/>
  <c r="AB68" i="11"/>
  <c r="Y68" i="11"/>
  <c r="V63" i="11"/>
  <c r="S63" i="11"/>
  <c r="V68" i="11"/>
  <c r="S68" i="11"/>
  <c r="N70" i="11"/>
  <c r="O70" i="11"/>
  <c r="AB70" i="11" l="1"/>
  <c r="Y70" i="11"/>
  <c r="V70" i="11"/>
  <c r="S70" i="11"/>
  <c r="AF6" i="12" l="1"/>
  <c r="AF7" i="12"/>
  <c r="AF8" i="12"/>
  <c r="AF9" i="12"/>
  <c r="AF10" i="12"/>
  <c r="AF11" i="12"/>
  <c r="AF12" i="12"/>
  <c r="AF13" i="12"/>
  <c r="AF14" i="12"/>
  <c r="AF15" i="12"/>
  <c r="AF16" i="12"/>
  <c r="AF17" i="12"/>
  <c r="AF18" i="12"/>
  <c r="AF19" i="12"/>
  <c r="AF20" i="12"/>
  <c r="AF21" i="12"/>
  <c r="AF22" i="12"/>
  <c r="AF23" i="12"/>
  <c r="AF24" i="12"/>
  <c r="AF25" i="12"/>
  <c r="AF26" i="12"/>
  <c r="AF27" i="12"/>
  <c r="AF28" i="12"/>
  <c r="AF29" i="12"/>
  <c r="AF30" i="12"/>
  <c r="AF31" i="12"/>
  <c r="AF32" i="12"/>
  <c r="AF33" i="12"/>
  <c r="AF34" i="12"/>
  <c r="AF35" i="12"/>
  <c r="AF36" i="12"/>
  <c r="AF37" i="12"/>
  <c r="AF38" i="12"/>
  <c r="AF39" i="12"/>
  <c r="AF40" i="12"/>
  <c r="AF41" i="12"/>
  <c r="AF42" i="12"/>
  <c r="AF43" i="12"/>
  <c r="AF44" i="12"/>
  <c r="AF45" i="12"/>
  <c r="AF46" i="12"/>
  <c r="AF47" i="12"/>
  <c r="AF48" i="12"/>
  <c r="AF49" i="12"/>
  <c r="AF50" i="12"/>
  <c r="AF51" i="12"/>
  <c r="AF52" i="12"/>
  <c r="AF53" i="12"/>
  <c r="AF54" i="12"/>
  <c r="AF55" i="12"/>
  <c r="AF56" i="12"/>
  <c r="AF57" i="12"/>
  <c r="AF58" i="12"/>
  <c r="AF59" i="12"/>
  <c r="AF60" i="12"/>
  <c r="AF61" i="12"/>
  <c r="AF62" i="12"/>
  <c r="AF64" i="12"/>
  <c r="AF65" i="12"/>
  <c r="AF66" i="12"/>
  <c r="AF67" i="12"/>
  <c r="AF69" i="12"/>
  <c r="AF5" i="12"/>
  <c r="AE6" i="12"/>
  <c r="AE7" i="12"/>
  <c r="AE8" i="12"/>
  <c r="AE9" i="12"/>
  <c r="AE10" i="12"/>
  <c r="AE11" i="12"/>
  <c r="AE12" i="12"/>
  <c r="AE13" i="12"/>
  <c r="AE14" i="12"/>
  <c r="AE15" i="12"/>
  <c r="AE16" i="12"/>
  <c r="AE17" i="12"/>
  <c r="AE18" i="12"/>
  <c r="AE19" i="12"/>
  <c r="AE20" i="12"/>
  <c r="AE21" i="12"/>
  <c r="AE22" i="12"/>
  <c r="AE23" i="12"/>
  <c r="AE24" i="12"/>
  <c r="AE25" i="12"/>
  <c r="AE26" i="12"/>
  <c r="AE27" i="12"/>
  <c r="AE28" i="12"/>
  <c r="AE29" i="12"/>
  <c r="AE30" i="12"/>
  <c r="AE31" i="12"/>
  <c r="AE32" i="12"/>
  <c r="AE33" i="12"/>
  <c r="AE34" i="12"/>
  <c r="AE35" i="12"/>
  <c r="AE36" i="12"/>
  <c r="AE37" i="12"/>
  <c r="AE38" i="12"/>
  <c r="AE39" i="12"/>
  <c r="AE40" i="12"/>
  <c r="AE41" i="12"/>
  <c r="AE42" i="12"/>
  <c r="AE43" i="12"/>
  <c r="AE44" i="12"/>
  <c r="AE45" i="12"/>
  <c r="AE46" i="12"/>
  <c r="AE47" i="12"/>
  <c r="AE48" i="12"/>
  <c r="AE49" i="12"/>
  <c r="AE50" i="12"/>
  <c r="AE51" i="12"/>
  <c r="AE52" i="12"/>
  <c r="AE53" i="12"/>
  <c r="AE54" i="12"/>
  <c r="AE55" i="12"/>
  <c r="AE56" i="12"/>
  <c r="AE57" i="12"/>
  <c r="AE58" i="12"/>
  <c r="AE59" i="12"/>
  <c r="AE60" i="12"/>
  <c r="AE61" i="12"/>
  <c r="AE62" i="12"/>
  <c r="AE64" i="12"/>
  <c r="AE65" i="12"/>
  <c r="AE66" i="12"/>
  <c r="AE67" i="12"/>
  <c r="AE69" i="12"/>
  <c r="AE5" i="12"/>
  <c r="AD64" i="12"/>
  <c r="AD65" i="12"/>
  <c r="AD66" i="12"/>
  <c r="AD67" i="12"/>
  <c r="AD69" i="12"/>
  <c r="AD6" i="12"/>
  <c r="AD7" i="12"/>
  <c r="AD8" i="12"/>
  <c r="AD9" i="12"/>
  <c r="AD10" i="12"/>
  <c r="AD11" i="12"/>
  <c r="AD12" i="12"/>
  <c r="AD13" i="12"/>
  <c r="AD14" i="12"/>
  <c r="AD15" i="12"/>
  <c r="AD16" i="12"/>
  <c r="AD17" i="12"/>
  <c r="AD18" i="12"/>
  <c r="AD19" i="12"/>
  <c r="AD20" i="12"/>
  <c r="AD21" i="12"/>
  <c r="AD22" i="12"/>
  <c r="AD23" i="12"/>
  <c r="AD24" i="12"/>
  <c r="AD25" i="12"/>
  <c r="AD26" i="12"/>
  <c r="AD27" i="12"/>
  <c r="AD28" i="12"/>
  <c r="AD29" i="12"/>
  <c r="AD30" i="12"/>
  <c r="AD31" i="12"/>
  <c r="AD32" i="12"/>
  <c r="AD33" i="12"/>
  <c r="AD34" i="12"/>
  <c r="AD35" i="12"/>
  <c r="AD36" i="12"/>
  <c r="AD37" i="12"/>
  <c r="AD38" i="12"/>
  <c r="AD39" i="12"/>
  <c r="AD40" i="12"/>
  <c r="AD41" i="12"/>
  <c r="AD42" i="12"/>
  <c r="AD43" i="12"/>
  <c r="AD44" i="12"/>
  <c r="AD45" i="12"/>
  <c r="AD46" i="12"/>
  <c r="AD47" i="12"/>
  <c r="AD48" i="12"/>
  <c r="AD49" i="12"/>
  <c r="AD50" i="12"/>
  <c r="AD51" i="12"/>
  <c r="AD52" i="12"/>
  <c r="AD53" i="12"/>
  <c r="AD54" i="12"/>
  <c r="AD55" i="12"/>
  <c r="AD56" i="12"/>
  <c r="AD57" i="12"/>
  <c r="AD58" i="12"/>
  <c r="AD59" i="12"/>
  <c r="AD60" i="12"/>
  <c r="AD61" i="12"/>
  <c r="AD62" i="12"/>
  <c r="AD5" i="12"/>
  <c r="AC68" i="12"/>
  <c r="AB68" i="12"/>
  <c r="AA68" i="12"/>
  <c r="Z68" i="12"/>
  <c r="Y68" i="12"/>
  <c r="X68" i="12"/>
  <c r="AC63" i="12"/>
  <c r="AB63" i="12"/>
  <c r="AA63" i="12"/>
  <c r="Z63" i="12"/>
  <c r="Y63" i="12"/>
  <c r="X63" i="12"/>
  <c r="AB70" i="12" l="1"/>
  <c r="AC70" i="12"/>
  <c r="Z70" i="12"/>
  <c r="Y70" i="12"/>
  <c r="AA70" i="12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4" i="11"/>
  <c r="M65" i="11"/>
  <c r="M66" i="11"/>
  <c r="M67" i="11"/>
  <c r="M69" i="11"/>
  <c r="M5" i="11"/>
  <c r="L68" i="11"/>
  <c r="K68" i="11"/>
  <c r="L63" i="11"/>
  <c r="K63" i="11"/>
  <c r="L70" i="11" l="1"/>
  <c r="K70" i="11"/>
  <c r="W6" i="12"/>
  <c r="W7" i="12"/>
  <c r="W8" i="12"/>
  <c r="W9" i="12"/>
  <c r="W10" i="12"/>
  <c r="W11" i="12"/>
  <c r="W12" i="12"/>
  <c r="W13" i="12"/>
  <c r="W14" i="12"/>
  <c r="W15" i="12"/>
  <c r="W16" i="12"/>
  <c r="W17" i="12"/>
  <c r="W18" i="12"/>
  <c r="W19" i="12"/>
  <c r="W20" i="12"/>
  <c r="W21" i="12"/>
  <c r="W22" i="12"/>
  <c r="W23" i="12"/>
  <c r="W24" i="12"/>
  <c r="W25" i="12"/>
  <c r="W26" i="12"/>
  <c r="W27" i="12"/>
  <c r="W28" i="12"/>
  <c r="W29" i="12"/>
  <c r="W30" i="12"/>
  <c r="W31" i="12"/>
  <c r="W32" i="12"/>
  <c r="W33" i="12"/>
  <c r="W34" i="12"/>
  <c r="W35" i="12"/>
  <c r="W36" i="12"/>
  <c r="W37" i="12"/>
  <c r="W38" i="12"/>
  <c r="W39" i="12"/>
  <c r="W40" i="12"/>
  <c r="W41" i="12"/>
  <c r="W42" i="12"/>
  <c r="W43" i="12"/>
  <c r="W44" i="12"/>
  <c r="W45" i="12"/>
  <c r="W46" i="12"/>
  <c r="W47" i="12"/>
  <c r="W48" i="12"/>
  <c r="W49" i="12"/>
  <c r="W50" i="12"/>
  <c r="W51" i="12"/>
  <c r="W52" i="12"/>
  <c r="W53" i="12"/>
  <c r="W54" i="12"/>
  <c r="W55" i="12"/>
  <c r="W56" i="12"/>
  <c r="W57" i="12"/>
  <c r="W58" i="12"/>
  <c r="W59" i="12"/>
  <c r="W60" i="12"/>
  <c r="W61" i="12"/>
  <c r="W62" i="12"/>
  <c r="W64" i="12"/>
  <c r="W65" i="12"/>
  <c r="W66" i="12"/>
  <c r="W67" i="12"/>
  <c r="W69" i="12"/>
  <c r="W5" i="12"/>
  <c r="V6" i="12"/>
  <c r="V7" i="12"/>
  <c r="V8" i="12"/>
  <c r="V9" i="12"/>
  <c r="V10" i="12"/>
  <c r="V11" i="12"/>
  <c r="V12" i="12"/>
  <c r="V13" i="12"/>
  <c r="V14" i="12"/>
  <c r="V15" i="12"/>
  <c r="V16" i="12"/>
  <c r="V17" i="12"/>
  <c r="V18" i="12"/>
  <c r="V19" i="12"/>
  <c r="V20" i="12"/>
  <c r="V21" i="12"/>
  <c r="V22" i="12"/>
  <c r="V23" i="12"/>
  <c r="V24" i="12"/>
  <c r="V25" i="12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0" i="12"/>
  <c r="V61" i="12"/>
  <c r="V62" i="12"/>
  <c r="V64" i="12"/>
  <c r="V65" i="12"/>
  <c r="V66" i="12"/>
  <c r="V67" i="12"/>
  <c r="V69" i="12"/>
  <c r="V5" i="12"/>
  <c r="U5" i="12"/>
  <c r="U6" i="12"/>
  <c r="U7" i="12"/>
  <c r="U8" i="12"/>
  <c r="U9" i="12"/>
  <c r="U10" i="12"/>
  <c r="U11" i="12"/>
  <c r="U12" i="12"/>
  <c r="U13" i="12"/>
  <c r="U14" i="12"/>
  <c r="U15" i="12"/>
  <c r="U16" i="12"/>
  <c r="U17" i="12"/>
  <c r="U18" i="12"/>
  <c r="U19" i="12"/>
  <c r="U20" i="12"/>
  <c r="U21" i="12"/>
  <c r="U22" i="12"/>
  <c r="U23" i="12"/>
  <c r="U24" i="12"/>
  <c r="U25" i="12"/>
  <c r="U26" i="12"/>
  <c r="U27" i="12"/>
  <c r="U28" i="12"/>
  <c r="U29" i="12"/>
  <c r="U30" i="12"/>
  <c r="U31" i="12"/>
  <c r="U32" i="12"/>
  <c r="U33" i="12"/>
  <c r="U34" i="12"/>
  <c r="U35" i="12"/>
  <c r="U36" i="12"/>
  <c r="U37" i="12"/>
  <c r="U38" i="12"/>
  <c r="U39" i="12"/>
  <c r="U40" i="12"/>
  <c r="U41" i="12"/>
  <c r="U42" i="12"/>
  <c r="U43" i="12"/>
  <c r="U44" i="12"/>
  <c r="U45" i="12"/>
  <c r="U46" i="12"/>
  <c r="U47" i="12"/>
  <c r="U48" i="12"/>
  <c r="U49" i="12"/>
  <c r="U50" i="12"/>
  <c r="U51" i="12"/>
  <c r="U52" i="12"/>
  <c r="U53" i="12"/>
  <c r="U54" i="12"/>
  <c r="U55" i="12"/>
  <c r="U56" i="12"/>
  <c r="U57" i="12"/>
  <c r="U58" i="12"/>
  <c r="U59" i="12"/>
  <c r="U60" i="12"/>
  <c r="U61" i="12"/>
  <c r="U62" i="12"/>
  <c r="U64" i="12"/>
  <c r="U65" i="12"/>
  <c r="U66" i="12"/>
  <c r="U67" i="12"/>
  <c r="U69" i="12"/>
  <c r="J6" i="11"/>
  <c r="J7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4" i="11"/>
  <c r="J65" i="11"/>
  <c r="J66" i="11"/>
  <c r="J67" i="11"/>
  <c r="J69" i="11"/>
  <c r="J5" i="11"/>
  <c r="H63" i="11" l="1"/>
  <c r="I68" i="11" l="1"/>
  <c r="H68" i="11"/>
  <c r="H70" i="11" s="1"/>
  <c r="I63" i="11"/>
  <c r="T68" i="12"/>
  <c r="S68" i="12"/>
  <c r="R68" i="12"/>
  <c r="Q68" i="12"/>
  <c r="P68" i="12"/>
  <c r="O68" i="12"/>
  <c r="T63" i="12"/>
  <c r="S63" i="12"/>
  <c r="R63" i="12"/>
  <c r="Q63" i="12"/>
  <c r="P63" i="12"/>
  <c r="O63" i="12"/>
  <c r="S70" i="12" l="1"/>
  <c r="Q70" i="12"/>
  <c r="I70" i="11"/>
  <c r="O70" i="12"/>
  <c r="P70" i="12"/>
  <c r="T70" i="12"/>
  <c r="R70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4" i="12"/>
  <c r="N65" i="12"/>
  <c r="N66" i="12"/>
  <c r="N67" i="12"/>
  <c r="N69" i="12"/>
  <c r="N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4" i="12"/>
  <c r="M65" i="12"/>
  <c r="M66" i="12"/>
  <c r="M67" i="12"/>
  <c r="M69" i="12"/>
  <c r="M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4" i="12"/>
  <c r="L65" i="12"/>
  <c r="L66" i="12"/>
  <c r="L67" i="12"/>
  <c r="L69" i="12"/>
  <c r="L5" i="12"/>
  <c r="F68" i="12" l="1"/>
  <c r="G68" i="12"/>
  <c r="H68" i="12"/>
  <c r="I68" i="12"/>
  <c r="J68" i="12"/>
  <c r="K68" i="12"/>
  <c r="F63" i="12"/>
  <c r="G63" i="12"/>
  <c r="H63" i="12"/>
  <c r="I63" i="12"/>
  <c r="J63" i="12"/>
  <c r="K63" i="12"/>
  <c r="F70" i="12" l="1"/>
  <c r="H70" i="12"/>
  <c r="J70" i="12"/>
  <c r="G70" i="12"/>
  <c r="K70" i="12"/>
  <c r="I70" i="12"/>
  <c r="F68" i="11"/>
  <c r="F63" i="11"/>
  <c r="F70" i="11" s="1"/>
  <c r="E68" i="11" l="1"/>
  <c r="E63" i="11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4" i="11"/>
  <c r="G65" i="11"/>
  <c r="G66" i="11"/>
  <c r="G67" i="11"/>
  <c r="G69" i="11"/>
  <c r="G5" i="11"/>
  <c r="E70" i="11" l="1"/>
  <c r="D68" i="12" l="1"/>
  <c r="E68" i="12"/>
  <c r="D63" i="12"/>
  <c r="E63" i="12"/>
  <c r="C68" i="12"/>
  <c r="C63" i="12"/>
  <c r="AD68" i="12" l="1"/>
  <c r="AM68" i="12"/>
  <c r="AE63" i="12"/>
  <c r="AN63" i="12"/>
  <c r="AE68" i="12"/>
  <c r="AN68" i="12"/>
  <c r="AF68" i="12"/>
  <c r="AO68" i="12"/>
  <c r="AD63" i="12"/>
  <c r="AM63" i="12"/>
  <c r="AF63" i="12"/>
  <c r="AO63" i="12"/>
  <c r="M63" i="12"/>
  <c r="V63" i="12"/>
  <c r="N68" i="12"/>
  <c r="W68" i="12"/>
  <c r="M68" i="12"/>
  <c r="V68" i="12"/>
  <c r="L63" i="12"/>
  <c r="U63" i="12"/>
  <c r="L68" i="12"/>
  <c r="U68" i="12"/>
  <c r="N63" i="12"/>
  <c r="W63" i="12"/>
  <c r="E70" i="12"/>
  <c r="C70" i="12"/>
  <c r="D70" i="12"/>
  <c r="AF70" i="12" l="1"/>
  <c r="AO70" i="12"/>
  <c r="AE70" i="12"/>
  <c r="AN70" i="12"/>
  <c r="AD70" i="12"/>
  <c r="AM70" i="12"/>
  <c r="L70" i="12"/>
  <c r="U70" i="12"/>
  <c r="M70" i="12"/>
  <c r="V70" i="12"/>
  <c r="N70" i="12"/>
  <c r="W70" i="12"/>
  <c r="D68" i="11"/>
  <c r="C68" i="11"/>
  <c r="D63" i="11"/>
  <c r="C63" i="11"/>
  <c r="P63" i="11" l="1"/>
  <c r="M63" i="11"/>
  <c r="J63" i="11"/>
  <c r="G68" i="11"/>
  <c r="P68" i="11"/>
  <c r="M68" i="11"/>
  <c r="J68" i="11"/>
  <c r="C70" i="11"/>
  <c r="G63" i="11"/>
  <c r="D70" i="11"/>
  <c r="P70" i="11" l="1"/>
  <c r="M70" i="11"/>
  <c r="J70" i="11"/>
  <c r="G70" i="11"/>
  <c r="D166" i="10" l="1"/>
  <c r="J161" i="10"/>
  <c r="D161" i="10"/>
  <c r="E161" i="10"/>
  <c r="F161" i="10"/>
  <c r="G161" i="10"/>
  <c r="H161" i="10"/>
  <c r="I161" i="10"/>
  <c r="K161" i="10"/>
  <c r="N5" i="10" l="1"/>
  <c r="N6" i="10"/>
  <c r="N7" i="10"/>
  <c r="N8" i="10"/>
  <c r="N9" i="10"/>
  <c r="N10" i="10"/>
  <c r="N11" i="10"/>
  <c r="N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N32" i="10"/>
  <c r="N33" i="10"/>
  <c r="N34" i="10"/>
  <c r="N35" i="10"/>
  <c r="N36" i="10"/>
  <c r="N37" i="10"/>
  <c r="N38" i="10"/>
  <c r="N39" i="10"/>
  <c r="N40" i="10"/>
  <c r="N41" i="10"/>
  <c r="N42" i="10"/>
  <c r="N43" i="10"/>
  <c r="N44" i="10"/>
  <c r="N45" i="10"/>
  <c r="N46" i="10"/>
  <c r="N47" i="10"/>
  <c r="N48" i="10"/>
  <c r="N49" i="10"/>
  <c r="N50" i="10"/>
  <c r="N51" i="10"/>
  <c r="N52" i="10"/>
  <c r="N53" i="10"/>
  <c r="N54" i="10"/>
  <c r="N55" i="10"/>
  <c r="N56" i="10"/>
  <c r="N57" i="10"/>
  <c r="N58" i="10"/>
  <c r="N59" i="10"/>
  <c r="N60" i="10"/>
  <c r="N61" i="10"/>
  <c r="N63" i="10"/>
  <c r="N64" i="10"/>
  <c r="N65" i="10"/>
  <c r="N66" i="10"/>
  <c r="N68" i="10"/>
  <c r="N4" i="10"/>
  <c r="M5" i="10"/>
  <c r="M6" i="10"/>
  <c r="M7" i="10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M46" i="10"/>
  <c r="M47" i="10"/>
  <c r="M48" i="10"/>
  <c r="M49" i="10"/>
  <c r="M50" i="10"/>
  <c r="M51" i="10"/>
  <c r="M52" i="10"/>
  <c r="M53" i="10"/>
  <c r="M54" i="10"/>
  <c r="M55" i="10"/>
  <c r="M56" i="10"/>
  <c r="M57" i="10"/>
  <c r="M58" i="10"/>
  <c r="M59" i="10"/>
  <c r="M60" i="10"/>
  <c r="M61" i="10"/>
  <c r="M63" i="10"/>
  <c r="M64" i="10"/>
  <c r="M65" i="10"/>
  <c r="M66" i="10"/>
  <c r="M68" i="10"/>
  <c r="M4" i="10"/>
  <c r="L5" i="10"/>
  <c r="L6" i="10"/>
  <c r="L7" i="10"/>
  <c r="L8" i="10"/>
  <c r="L9" i="10"/>
  <c r="L10" i="10"/>
  <c r="L11" i="10"/>
  <c r="L12" i="10"/>
  <c r="L13" i="10"/>
  <c r="L14" i="10"/>
  <c r="L15" i="10"/>
  <c r="O15" i="10" s="1"/>
  <c r="L16" i="10"/>
  <c r="O16" i="10" s="1"/>
  <c r="L17" i="10"/>
  <c r="L18" i="10"/>
  <c r="L19" i="10"/>
  <c r="L20" i="10"/>
  <c r="L21" i="10"/>
  <c r="L22" i="10"/>
  <c r="L23" i="10"/>
  <c r="L24" i="10"/>
  <c r="L25" i="10"/>
  <c r="L26" i="10"/>
  <c r="L27" i="10"/>
  <c r="O27" i="10" s="1"/>
  <c r="L28" i="10"/>
  <c r="O28" i="10" s="1"/>
  <c r="L29" i="10"/>
  <c r="L30" i="10"/>
  <c r="L31" i="10"/>
  <c r="L32" i="10"/>
  <c r="L33" i="10"/>
  <c r="L34" i="10"/>
  <c r="L35" i="10"/>
  <c r="L36" i="10"/>
  <c r="L37" i="10"/>
  <c r="L38" i="10"/>
  <c r="L39" i="10"/>
  <c r="O39" i="10" s="1"/>
  <c r="L40" i="10"/>
  <c r="O40" i="10" s="1"/>
  <c r="L41" i="10"/>
  <c r="L42" i="10"/>
  <c r="L43" i="10"/>
  <c r="L44" i="10"/>
  <c r="L45" i="10"/>
  <c r="L46" i="10"/>
  <c r="L47" i="10"/>
  <c r="L48" i="10"/>
  <c r="L49" i="10"/>
  <c r="L50" i="10"/>
  <c r="L51" i="10"/>
  <c r="O51" i="10" s="1"/>
  <c r="L52" i="10"/>
  <c r="O52" i="10" s="1"/>
  <c r="L53" i="10"/>
  <c r="L54" i="10"/>
  <c r="L55" i="10"/>
  <c r="L56" i="10"/>
  <c r="O56" i="10" s="1"/>
  <c r="L57" i="10"/>
  <c r="L58" i="10"/>
  <c r="L59" i="10"/>
  <c r="L60" i="10"/>
  <c r="L61" i="10"/>
  <c r="L63" i="10"/>
  <c r="L64" i="10"/>
  <c r="O64" i="10" s="1"/>
  <c r="L65" i="10"/>
  <c r="O65" i="10" s="1"/>
  <c r="L66" i="10"/>
  <c r="L68" i="10"/>
  <c r="O68" i="10" s="1"/>
  <c r="L4" i="10"/>
  <c r="F5" i="7"/>
  <c r="J16" i="9"/>
  <c r="O44" i="10" l="1"/>
  <c r="O32" i="10"/>
  <c r="O20" i="10"/>
  <c r="O8" i="10"/>
  <c r="O38" i="10"/>
  <c r="O26" i="10"/>
  <c r="O50" i="10"/>
  <c r="O63" i="10"/>
  <c r="O58" i="10"/>
  <c r="O46" i="10"/>
  <c r="O34" i="10"/>
  <c r="O22" i="10"/>
  <c r="O10" i="10"/>
  <c r="O14" i="10"/>
  <c r="O57" i="10"/>
  <c r="O45" i="10"/>
  <c r="O33" i="10"/>
  <c r="O21" i="10"/>
  <c r="O9" i="10"/>
  <c r="O61" i="10"/>
  <c r="O55" i="10"/>
  <c r="O49" i="10"/>
  <c r="O43" i="10"/>
  <c r="O37" i="10"/>
  <c r="O31" i="10"/>
  <c r="O25" i="10"/>
  <c r="O19" i="10"/>
  <c r="O13" i="10"/>
  <c r="O7" i="10"/>
  <c r="O60" i="10"/>
  <c r="O54" i="10"/>
  <c r="O48" i="10"/>
  <c r="O42" i="10"/>
  <c r="O36" i="10"/>
  <c r="O30" i="10"/>
  <c r="O24" i="10"/>
  <c r="O18" i="10"/>
  <c r="O12" i="10"/>
  <c r="O6" i="10"/>
  <c r="O66" i="10"/>
  <c r="O59" i="10"/>
  <c r="O53" i="10"/>
  <c r="O47" i="10"/>
  <c r="O41" i="10"/>
  <c r="O35" i="10"/>
  <c r="O29" i="10"/>
  <c r="O23" i="10"/>
  <c r="O17" i="10"/>
  <c r="O11" i="10"/>
  <c r="O5" i="10"/>
  <c r="F67" i="10"/>
  <c r="F62" i="10"/>
  <c r="F69" i="10" s="1"/>
  <c r="E62" i="10"/>
  <c r="D62" i="10"/>
  <c r="D67" i="10"/>
  <c r="D134" i="10"/>
  <c r="I67" i="10"/>
  <c r="I62" i="10"/>
  <c r="I69" i="10" s="1"/>
  <c r="D69" i="10" l="1"/>
  <c r="C67" i="10"/>
  <c r="C62" i="10"/>
  <c r="C69" i="10" s="1"/>
  <c r="G19" i="5"/>
  <c r="J4" i="9"/>
  <c r="J5" i="9"/>
  <c r="J6" i="9"/>
  <c r="J7" i="9"/>
  <c r="J8" i="9"/>
  <c r="J9" i="9"/>
  <c r="J10" i="9"/>
  <c r="J11" i="9"/>
  <c r="J12" i="9"/>
  <c r="J13" i="9"/>
  <c r="J14" i="9"/>
  <c r="J15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H62" i="9"/>
  <c r="H75" i="9"/>
  <c r="G67" i="9"/>
  <c r="H67" i="9"/>
  <c r="I67" i="9"/>
  <c r="K67" i="9"/>
  <c r="L67" i="9"/>
  <c r="L69" i="9" s="1"/>
  <c r="G62" i="9"/>
  <c r="G69" i="9" s="1"/>
  <c r="I62" i="9"/>
  <c r="I69" i="9" s="1"/>
  <c r="K62" i="9"/>
  <c r="L62" i="9"/>
  <c r="J63" i="9"/>
  <c r="J64" i="9"/>
  <c r="J65" i="9"/>
  <c r="J66" i="9"/>
  <c r="J68" i="9"/>
  <c r="N154" i="10"/>
  <c r="M154" i="10"/>
  <c r="L154" i="10"/>
  <c r="K154" i="10"/>
  <c r="J154" i="10"/>
  <c r="I154" i="10"/>
  <c r="G154" i="10"/>
  <c r="F154" i="10"/>
  <c r="E154" i="10"/>
  <c r="D154" i="10"/>
  <c r="N144" i="10"/>
  <c r="M144" i="10"/>
  <c r="L144" i="10"/>
  <c r="J144" i="10"/>
  <c r="I144" i="10"/>
  <c r="G144" i="10"/>
  <c r="F144" i="10"/>
  <c r="D144" i="10"/>
  <c r="N134" i="10"/>
  <c r="M134" i="10"/>
  <c r="L134" i="10"/>
  <c r="K134" i="10"/>
  <c r="J134" i="10"/>
  <c r="I134" i="10"/>
  <c r="G134" i="10"/>
  <c r="F134" i="10"/>
  <c r="E134" i="10"/>
  <c r="N118" i="10"/>
  <c r="M118" i="10"/>
  <c r="L118" i="10"/>
  <c r="K118" i="10"/>
  <c r="J118" i="10"/>
  <c r="I118" i="10"/>
  <c r="G118" i="10"/>
  <c r="F118" i="10"/>
  <c r="E118" i="10"/>
  <c r="D118" i="10"/>
  <c r="N82" i="10"/>
  <c r="M82" i="10"/>
  <c r="L82" i="10"/>
  <c r="K82" i="10"/>
  <c r="J82" i="10"/>
  <c r="I82" i="10"/>
  <c r="G82" i="10"/>
  <c r="F82" i="10"/>
  <c r="E82" i="10"/>
  <c r="D82" i="10"/>
  <c r="J81" i="10"/>
  <c r="G81" i="10"/>
  <c r="D81" i="10"/>
  <c r="O80" i="10"/>
  <c r="O79" i="10"/>
  <c r="O78" i="10"/>
  <c r="O77" i="10"/>
  <c r="K67" i="10"/>
  <c r="N67" i="10" s="1"/>
  <c r="J67" i="10"/>
  <c r="H67" i="10"/>
  <c r="M67" i="10" s="1"/>
  <c r="G67" i="10"/>
  <c r="E67" i="10"/>
  <c r="K62" i="10"/>
  <c r="N62" i="10" s="1"/>
  <c r="J62" i="10"/>
  <c r="H62" i="10"/>
  <c r="M62" i="10" s="1"/>
  <c r="G62" i="10"/>
  <c r="D75" i="9"/>
  <c r="F68" i="9"/>
  <c r="E67" i="9"/>
  <c r="D67" i="9"/>
  <c r="C67" i="9"/>
  <c r="F66" i="9"/>
  <c r="F65" i="9"/>
  <c r="F64" i="9"/>
  <c r="F67" i="9" s="1"/>
  <c r="F63" i="9"/>
  <c r="E62" i="9"/>
  <c r="D62" i="9"/>
  <c r="C62" i="9"/>
  <c r="C69" i="9" s="1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E69" i="9" l="1"/>
  <c r="F62" i="9"/>
  <c r="F69" i="9" s="1"/>
  <c r="K69" i="9"/>
  <c r="L62" i="10"/>
  <c r="O62" i="10" s="1"/>
  <c r="L67" i="10"/>
  <c r="O67" i="10" s="1"/>
  <c r="D69" i="9"/>
  <c r="G69" i="10"/>
  <c r="J69" i="10"/>
  <c r="J67" i="9"/>
  <c r="J62" i="9"/>
  <c r="J69" i="9" s="1"/>
  <c r="H69" i="9"/>
  <c r="H69" i="10"/>
  <c r="O81" i="10"/>
  <c r="E69" i="10"/>
  <c r="K69" i="10"/>
  <c r="O4" i="10"/>
  <c r="N69" i="10" l="1"/>
  <c r="M69" i="10"/>
  <c r="L69" i="10"/>
  <c r="E67" i="8"/>
  <c r="E62" i="8"/>
  <c r="E69" i="8" s="1"/>
  <c r="D82" i="8"/>
  <c r="T42" i="8"/>
  <c r="T49" i="8"/>
  <c r="T26" i="8"/>
  <c r="T14" i="8"/>
  <c r="T16" i="8"/>
  <c r="T6" i="8"/>
  <c r="T39" i="8"/>
  <c r="T28" i="8"/>
  <c r="T29" i="8"/>
  <c r="T27" i="8"/>
  <c r="T22" i="8"/>
  <c r="O69" i="10" l="1"/>
  <c r="J67" i="7"/>
  <c r="I67" i="7"/>
  <c r="J62" i="7"/>
  <c r="I62" i="7"/>
  <c r="J69" i="7" l="1"/>
  <c r="K69" i="7" s="1"/>
  <c r="I69" i="7"/>
  <c r="H68" i="7"/>
  <c r="H66" i="7"/>
  <c r="H65" i="7"/>
  <c r="H64" i="7"/>
  <c r="H63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4" i="7"/>
  <c r="N154" i="8" l="1"/>
  <c r="M154" i="8"/>
  <c r="L154" i="8"/>
  <c r="K154" i="8"/>
  <c r="J154" i="8"/>
  <c r="I154" i="8"/>
  <c r="G154" i="8"/>
  <c r="F154" i="8"/>
  <c r="E154" i="8"/>
  <c r="D154" i="8"/>
  <c r="N144" i="8"/>
  <c r="M144" i="8"/>
  <c r="L144" i="8"/>
  <c r="K144" i="8"/>
  <c r="J144" i="8"/>
  <c r="I144" i="8"/>
  <c r="G144" i="8"/>
  <c r="F144" i="8"/>
  <c r="E144" i="8"/>
  <c r="D144" i="8"/>
  <c r="N134" i="8"/>
  <c r="M134" i="8"/>
  <c r="L134" i="8"/>
  <c r="K134" i="8"/>
  <c r="J134" i="8"/>
  <c r="I134" i="8"/>
  <c r="G134" i="8"/>
  <c r="F134" i="8"/>
  <c r="E134" i="8"/>
  <c r="D134" i="8"/>
  <c r="N118" i="8"/>
  <c r="M118" i="8"/>
  <c r="L118" i="8"/>
  <c r="K118" i="8"/>
  <c r="J118" i="8"/>
  <c r="I118" i="8"/>
  <c r="G118" i="8"/>
  <c r="F118" i="8"/>
  <c r="E118" i="8"/>
  <c r="D118" i="8"/>
  <c r="N82" i="8"/>
  <c r="M82" i="8"/>
  <c r="L82" i="8"/>
  <c r="K82" i="8"/>
  <c r="J82" i="8"/>
  <c r="I82" i="8"/>
  <c r="G82" i="8"/>
  <c r="F82" i="8"/>
  <c r="E82" i="8"/>
  <c r="Q81" i="8"/>
  <c r="J81" i="8"/>
  <c r="G81" i="8"/>
  <c r="D81" i="8"/>
  <c r="O81" i="8" s="1"/>
  <c r="O80" i="8"/>
  <c r="O79" i="8"/>
  <c r="O78" i="8"/>
  <c r="O77" i="8"/>
  <c r="N68" i="8"/>
  <c r="M68" i="8"/>
  <c r="L68" i="8"/>
  <c r="K67" i="8"/>
  <c r="J67" i="8"/>
  <c r="I67" i="8"/>
  <c r="H67" i="8"/>
  <c r="G67" i="8"/>
  <c r="F67" i="8"/>
  <c r="D67" i="8"/>
  <c r="C67" i="8"/>
  <c r="N66" i="8"/>
  <c r="M66" i="8"/>
  <c r="L66" i="8"/>
  <c r="O66" i="8" s="1"/>
  <c r="Q66" i="8" s="1"/>
  <c r="N65" i="8"/>
  <c r="M65" i="8"/>
  <c r="L65" i="8"/>
  <c r="N64" i="8"/>
  <c r="M64" i="8"/>
  <c r="L64" i="8"/>
  <c r="N63" i="8"/>
  <c r="M63" i="8"/>
  <c r="L63" i="8"/>
  <c r="O63" i="8" s="1"/>
  <c r="Q63" i="8" s="1"/>
  <c r="K62" i="8"/>
  <c r="J62" i="8"/>
  <c r="I62" i="8"/>
  <c r="I69" i="8" s="1"/>
  <c r="H62" i="8"/>
  <c r="G62" i="8"/>
  <c r="F62" i="8"/>
  <c r="F69" i="8" s="1"/>
  <c r="D62" i="8"/>
  <c r="C62" i="8"/>
  <c r="N61" i="8"/>
  <c r="M61" i="8"/>
  <c r="L61" i="8"/>
  <c r="O61" i="8" s="1"/>
  <c r="Q61" i="8" s="1"/>
  <c r="N60" i="8"/>
  <c r="M60" i="8"/>
  <c r="L60" i="8"/>
  <c r="O60" i="8" s="1"/>
  <c r="Q60" i="8" s="1"/>
  <c r="N59" i="8"/>
  <c r="M59" i="8"/>
  <c r="L59" i="8"/>
  <c r="N58" i="8"/>
  <c r="M58" i="8"/>
  <c r="L58" i="8"/>
  <c r="N57" i="8"/>
  <c r="M57" i="8"/>
  <c r="L57" i="8"/>
  <c r="O57" i="8" s="1"/>
  <c r="Q57" i="8" s="1"/>
  <c r="N56" i="8"/>
  <c r="M56" i="8"/>
  <c r="L56" i="8"/>
  <c r="O56" i="8" s="1"/>
  <c r="Q56" i="8" s="1"/>
  <c r="N55" i="8"/>
  <c r="M55" i="8"/>
  <c r="L55" i="8"/>
  <c r="N54" i="8"/>
  <c r="M54" i="8"/>
  <c r="L54" i="8"/>
  <c r="N53" i="8"/>
  <c r="M53" i="8"/>
  <c r="L53" i="8"/>
  <c r="O53" i="8" s="1"/>
  <c r="Q53" i="8" s="1"/>
  <c r="N52" i="8"/>
  <c r="M52" i="8"/>
  <c r="L52" i="8"/>
  <c r="O52" i="8" s="1"/>
  <c r="Q52" i="8" s="1"/>
  <c r="N51" i="8"/>
  <c r="M51" i="8"/>
  <c r="L51" i="8"/>
  <c r="N50" i="8"/>
  <c r="M50" i="8"/>
  <c r="L50" i="8"/>
  <c r="N49" i="8"/>
  <c r="M49" i="8"/>
  <c r="L49" i="8"/>
  <c r="O49" i="8" s="1"/>
  <c r="Q49" i="8" s="1"/>
  <c r="N48" i="8"/>
  <c r="M48" i="8"/>
  <c r="L48" i="8"/>
  <c r="O48" i="8" s="1"/>
  <c r="Q48" i="8" s="1"/>
  <c r="N47" i="8"/>
  <c r="M47" i="8"/>
  <c r="L47" i="8"/>
  <c r="N46" i="8"/>
  <c r="M46" i="8"/>
  <c r="L46" i="8"/>
  <c r="N45" i="8"/>
  <c r="M45" i="8"/>
  <c r="L45" i="8"/>
  <c r="O45" i="8" s="1"/>
  <c r="Q45" i="8" s="1"/>
  <c r="N44" i="8"/>
  <c r="M44" i="8"/>
  <c r="L44" i="8"/>
  <c r="O44" i="8" s="1"/>
  <c r="Q44" i="8" s="1"/>
  <c r="N43" i="8"/>
  <c r="M43" i="8"/>
  <c r="L43" i="8"/>
  <c r="N42" i="8"/>
  <c r="M42" i="8"/>
  <c r="L42" i="8"/>
  <c r="N41" i="8"/>
  <c r="M41" i="8"/>
  <c r="L41" i="8"/>
  <c r="O41" i="8" s="1"/>
  <c r="Q41" i="8" s="1"/>
  <c r="N40" i="8"/>
  <c r="M40" i="8"/>
  <c r="L40" i="8"/>
  <c r="O40" i="8" s="1"/>
  <c r="Q40" i="8" s="1"/>
  <c r="N39" i="8"/>
  <c r="M39" i="8"/>
  <c r="L39" i="8"/>
  <c r="N38" i="8"/>
  <c r="M38" i="8"/>
  <c r="L38" i="8"/>
  <c r="N37" i="8"/>
  <c r="M37" i="8"/>
  <c r="L37" i="8"/>
  <c r="O37" i="8" s="1"/>
  <c r="Q37" i="8" s="1"/>
  <c r="N36" i="8"/>
  <c r="M36" i="8"/>
  <c r="L36" i="8"/>
  <c r="O36" i="8" s="1"/>
  <c r="Q36" i="8" s="1"/>
  <c r="N35" i="8"/>
  <c r="M35" i="8"/>
  <c r="L35" i="8"/>
  <c r="N34" i="8"/>
  <c r="M34" i="8"/>
  <c r="L34" i="8"/>
  <c r="N33" i="8"/>
  <c r="M33" i="8"/>
  <c r="L33" i="8"/>
  <c r="O33" i="8" s="1"/>
  <c r="Q33" i="8" s="1"/>
  <c r="N32" i="8"/>
  <c r="M32" i="8"/>
  <c r="L32" i="8"/>
  <c r="O32" i="8" s="1"/>
  <c r="Q32" i="8" s="1"/>
  <c r="N31" i="8"/>
  <c r="M31" i="8"/>
  <c r="L31" i="8"/>
  <c r="N30" i="8"/>
  <c r="M30" i="8"/>
  <c r="L30" i="8"/>
  <c r="N29" i="8"/>
  <c r="M29" i="8"/>
  <c r="L29" i="8"/>
  <c r="O29" i="8" s="1"/>
  <c r="Q29" i="8" s="1"/>
  <c r="N28" i="8"/>
  <c r="M28" i="8"/>
  <c r="L28" i="8"/>
  <c r="O28" i="8" s="1"/>
  <c r="Q28" i="8" s="1"/>
  <c r="N27" i="8"/>
  <c r="M27" i="8"/>
  <c r="L27" i="8"/>
  <c r="N26" i="8"/>
  <c r="M26" i="8"/>
  <c r="L26" i="8"/>
  <c r="N25" i="8"/>
  <c r="M25" i="8"/>
  <c r="L25" i="8"/>
  <c r="O25" i="8" s="1"/>
  <c r="Q25" i="8" s="1"/>
  <c r="N24" i="8"/>
  <c r="M24" i="8"/>
  <c r="L24" i="8"/>
  <c r="O24" i="8" s="1"/>
  <c r="Q24" i="8" s="1"/>
  <c r="N23" i="8"/>
  <c r="M23" i="8"/>
  <c r="L23" i="8"/>
  <c r="N22" i="8"/>
  <c r="M22" i="8"/>
  <c r="L22" i="8"/>
  <c r="N21" i="8"/>
  <c r="M21" i="8"/>
  <c r="L21" i="8"/>
  <c r="O21" i="8" s="1"/>
  <c r="Q21" i="8" s="1"/>
  <c r="N20" i="8"/>
  <c r="M20" i="8"/>
  <c r="L20" i="8"/>
  <c r="O20" i="8" s="1"/>
  <c r="Q20" i="8" s="1"/>
  <c r="N19" i="8"/>
  <c r="M19" i="8"/>
  <c r="L19" i="8"/>
  <c r="N18" i="8"/>
  <c r="M18" i="8"/>
  <c r="L18" i="8"/>
  <c r="N17" i="8"/>
  <c r="M17" i="8"/>
  <c r="L17" i="8"/>
  <c r="O17" i="8" s="1"/>
  <c r="Q17" i="8" s="1"/>
  <c r="N16" i="8"/>
  <c r="M16" i="8"/>
  <c r="L16" i="8"/>
  <c r="O16" i="8" s="1"/>
  <c r="Q16" i="8" s="1"/>
  <c r="N15" i="8"/>
  <c r="M15" i="8"/>
  <c r="L15" i="8"/>
  <c r="N14" i="8"/>
  <c r="M14" i="8"/>
  <c r="L14" i="8"/>
  <c r="N13" i="8"/>
  <c r="M13" i="8"/>
  <c r="L13" i="8"/>
  <c r="O13" i="8" s="1"/>
  <c r="Q13" i="8" s="1"/>
  <c r="N12" i="8"/>
  <c r="M12" i="8"/>
  <c r="L12" i="8"/>
  <c r="O12" i="8" s="1"/>
  <c r="Q12" i="8" s="1"/>
  <c r="N11" i="8"/>
  <c r="M11" i="8"/>
  <c r="L11" i="8"/>
  <c r="N10" i="8"/>
  <c r="M10" i="8"/>
  <c r="L10" i="8"/>
  <c r="N9" i="8"/>
  <c r="M9" i="8"/>
  <c r="L9" i="8"/>
  <c r="N8" i="8"/>
  <c r="M8" i="8"/>
  <c r="L8" i="8"/>
  <c r="O8" i="8" s="1"/>
  <c r="Q8" i="8" s="1"/>
  <c r="N7" i="8"/>
  <c r="M7" i="8"/>
  <c r="L7" i="8"/>
  <c r="N6" i="8"/>
  <c r="M6" i="8"/>
  <c r="L6" i="8"/>
  <c r="O6" i="8" s="1"/>
  <c r="Q6" i="8" s="1"/>
  <c r="N5" i="8"/>
  <c r="M5" i="8"/>
  <c r="L5" i="8"/>
  <c r="O5" i="8" s="1"/>
  <c r="Q5" i="8" s="1"/>
  <c r="N4" i="8"/>
  <c r="M4" i="8"/>
  <c r="L4" i="8"/>
  <c r="D75" i="7"/>
  <c r="F68" i="7"/>
  <c r="H67" i="7"/>
  <c r="E67" i="7"/>
  <c r="D67" i="7"/>
  <c r="C67" i="7"/>
  <c r="F66" i="7"/>
  <c r="F65" i="7"/>
  <c r="F64" i="7"/>
  <c r="F63" i="7"/>
  <c r="H62" i="7"/>
  <c r="H69" i="7" s="1"/>
  <c r="E62" i="7"/>
  <c r="D62" i="7"/>
  <c r="C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4" i="7"/>
  <c r="C69" i="7" l="1"/>
  <c r="O10" i="8"/>
  <c r="Q10" i="8" s="1"/>
  <c r="O14" i="8"/>
  <c r="Q14" i="8" s="1"/>
  <c r="O18" i="8"/>
  <c r="Q18" i="8" s="1"/>
  <c r="O22" i="8"/>
  <c r="Q22" i="8" s="1"/>
  <c r="O26" i="8"/>
  <c r="Q26" i="8" s="1"/>
  <c r="O30" i="8"/>
  <c r="Q30" i="8" s="1"/>
  <c r="O34" i="8"/>
  <c r="Q34" i="8" s="1"/>
  <c r="O38" i="8"/>
  <c r="Q38" i="8" s="1"/>
  <c r="O42" i="8"/>
  <c r="Q42" i="8" s="1"/>
  <c r="O46" i="8"/>
  <c r="Q46" i="8" s="1"/>
  <c r="O54" i="8"/>
  <c r="Q54" i="8" s="1"/>
  <c r="O58" i="8"/>
  <c r="Q58" i="8" s="1"/>
  <c r="C69" i="8"/>
  <c r="Q70" i="8" s="1"/>
  <c r="O7" i="8"/>
  <c r="Q7" i="8" s="1"/>
  <c r="O11" i="8"/>
  <c r="Q11" i="8" s="1"/>
  <c r="L67" i="8"/>
  <c r="O15" i="8"/>
  <c r="Q15" i="8" s="1"/>
  <c r="O19" i="8"/>
  <c r="Q19" i="8" s="1"/>
  <c r="O23" i="8"/>
  <c r="Q23" i="8" s="1"/>
  <c r="O27" i="8"/>
  <c r="Q27" i="8" s="1"/>
  <c r="O31" i="8"/>
  <c r="Q31" i="8" s="1"/>
  <c r="O35" i="8"/>
  <c r="Q35" i="8" s="1"/>
  <c r="O43" i="8"/>
  <c r="Q43" i="8" s="1"/>
  <c r="O47" i="8"/>
  <c r="Q47" i="8" s="1"/>
  <c r="O51" i="8"/>
  <c r="Q51" i="8" s="1"/>
  <c r="O55" i="8"/>
  <c r="Q55" i="8" s="1"/>
  <c r="O59" i="8"/>
  <c r="Q59" i="8" s="1"/>
  <c r="M67" i="8"/>
  <c r="O39" i="8"/>
  <c r="Q39" i="8" s="1"/>
  <c r="D69" i="8"/>
  <c r="J69" i="8"/>
  <c r="K69" i="8"/>
  <c r="G69" i="8"/>
  <c r="O68" i="8"/>
  <c r="Q68" i="8" s="1"/>
  <c r="O64" i="8"/>
  <c r="Q64" i="8" s="1"/>
  <c r="O9" i="8"/>
  <c r="Q9" i="8" s="1"/>
  <c r="L62" i="8"/>
  <c r="O50" i="8"/>
  <c r="Q50" i="8" s="1"/>
  <c r="M62" i="8"/>
  <c r="N62" i="8"/>
  <c r="H69" i="8"/>
  <c r="E69" i="7"/>
  <c r="F67" i="7"/>
  <c r="F62" i="7"/>
  <c r="D69" i="7"/>
  <c r="N67" i="8"/>
  <c r="N69" i="8" s="1"/>
  <c r="O4" i="8"/>
  <c r="Q4" i="8" s="1"/>
  <c r="O65" i="8"/>
  <c r="Q65" i="8" s="1"/>
  <c r="R69" i="8" l="1"/>
  <c r="L69" i="8"/>
  <c r="M69" i="8"/>
  <c r="O69" i="8" s="1"/>
  <c r="Q69" i="8" s="1"/>
  <c r="F69" i="7"/>
  <c r="O67" i="8"/>
  <c r="Q67" i="8" s="1"/>
  <c r="O62" i="8"/>
  <c r="Q62" i="8" s="1"/>
  <c r="L28" i="6"/>
  <c r="D81" i="6"/>
  <c r="L68" i="6" l="1"/>
  <c r="F75" i="5" l="1"/>
  <c r="C62" i="5"/>
  <c r="D62" i="5"/>
  <c r="E62" i="5"/>
  <c r="C67" i="5"/>
  <c r="D67" i="5"/>
  <c r="E67" i="5"/>
  <c r="D75" i="5"/>
  <c r="D69" i="5" l="1"/>
  <c r="C69" i="5"/>
  <c r="E69" i="5"/>
  <c r="P81" i="6"/>
  <c r="O78" i="6" l="1"/>
  <c r="O79" i="6"/>
  <c r="O80" i="6"/>
  <c r="O77" i="6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3" i="6"/>
  <c r="N64" i="6"/>
  <c r="N65" i="6"/>
  <c r="N66" i="6"/>
  <c r="N68" i="6"/>
  <c r="N4" i="6"/>
  <c r="M5" i="6"/>
  <c r="M6" i="6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O28" i="6" s="1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3" i="6"/>
  <c r="M64" i="6"/>
  <c r="M65" i="6"/>
  <c r="M66" i="6"/>
  <c r="M68" i="6"/>
  <c r="M4" i="6"/>
  <c r="M62" i="6" s="1"/>
  <c r="K67" i="6"/>
  <c r="H67" i="6"/>
  <c r="H62" i="6"/>
  <c r="H69" i="6" s="1"/>
  <c r="I62" i="6"/>
  <c r="J62" i="6"/>
  <c r="K62" i="6"/>
  <c r="L5" i="6"/>
  <c r="L6" i="6"/>
  <c r="L7" i="6"/>
  <c r="L8" i="6"/>
  <c r="L9" i="6"/>
  <c r="O9" i="6" s="1"/>
  <c r="L10" i="6"/>
  <c r="O10" i="6" s="1"/>
  <c r="L11" i="6"/>
  <c r="L12" i="6"/>
  <c r="L13" i="6"/>
  <c r="L14" i="6"/>
  <c r="L15" i="6"/>
  <c r="L16" i="6"/>
  <c r="L17" i="6"/>
  <c r="L18" i="6"/>
  <c r="L19" i="6"/>
  <c r="L20" i="6"/>
  <c r="L21" i="6"/>
  <c r="O21" i="6" s="1"/>
  <c r="L22" i="6"/>
  <c r="O22" i="6" s="1"/>
  <c r="L23" i="6"/>
  <c r="L24" i="6"/>
  <c r="L25" i="6"/>
  <c r="L26" i="6"/>
  <c r="L27" i="6"/>
  <c r="L29" i="6"/>
  <c r="L30" i="6"/>
  <c r="L31" i="6"/>
  <c r="L32" i="6"/>
  <c r="L33" i="6"/>
  <c r="O33" i="6" s="1"/>
  <c r="L34" i="6"/>
  <c r="O34" i="6" s="1"/>
  <c r="L35" i="6"/>
  <c r="O35" i="6" s="1"/>
  <c r="L36" i="6"/>
  <c r="L37" i="6"/>
  <c r="L38" i="6"/>
  <c r="L39" i="6"/>
  <c r="L40" i="6"/>
  <c r="L41" i="6"/>
  <c r="L42" i="6"/>
  <c r="L43" i="6"/>
  <c r="L44" i="6"/>
  <c r="L45" i="6"/>
  <c r="O45" i="6" s="1"/>
  <c r="L46" i="6"/>
  <c r="O46" i="6" s="1"/>
  <c r="L47" i="6"/>
  <c r="O47" i="6" s="1"/>
  <c r="L48" i="6"/>
  <c r="L49" i="6"/>
  <c r="L50" i="6"/>
  <c r="L51" i="6"/>
  <c r="L52" i="6"/>
  <c r="L53" i="6"/>
  <c r="L54" i="6"/>
  <c r="L55" i="6"/>
  <c r="L56" i="6"/>
  <c r="L57" i="6"/>
  <c r="O57" i="6" s="1"/>
  <c r="L58" i="6"/>
  <c r="O58" i="6" s="1"/>
  <c r="L59" i="6"/>
  <c r="O59" i="6" s="1"/>
  <c r="L60" i="6"/>
  <c r="L61" i="6"/>
  <c r="L63" i="6"/>
  <c r="L64" i="6"/>
  <c r="L65" i="6"/>
  <c r="L66" i="6"/>
  <c r="L4" i="6"/>
  <c r="J81" i="6"/>
  <c r="G81" i="6"/>
  <c r="E154" i="6"/>
  <c r="F154" i="6"/>
  <c r="G154" i="6"/>
  <c r="I154" i="6"/>
  <c r="J154" i="6"/>
  <c r="K154" i="6"/>
  <c r="L154" i="6"/>
  <c r="M154" i="6"/>
  <c r="N154" i="6"/>
  <c r="E144" i="6"/>
  <c r="F144" i="6"/>
  <c r="G144" i="6"/>
  <c r="I144" i="6"/>
  <c r="J144" i="6"/>
  <c r="K144" i="6"/>
  <c r="L144" i="6"/>
  <c r="M144" i="6"/>
  <c r="N144" i="6"/>
  <c r="E134" i="6"/>
  <c r="F134" i="6"/>
  <c r="G134" i="6"/>
  <c r="I134" i="6"/>
  <c r="J134" i="6"/>
  <c r="K134" i="6"/>
  <c r="L134" i="6"/>
  <c r="M134" i="6"/>
  <c r="N134" i="6"/>
  <c r="E82" i="6"/>
  <c r="F82" i="6"/>
  <c r="G82" i="6"/>
  <c r="I82" i="6"/>
  <c r="J82" i="6"/>
  <c r="K82" i="6"/>
  <c r="L82" i="6"/>
  <c r="M82" i="6"/>
  <c r="N82" i="6"/>
  <c r="E118" i="6"/>
  <c r="F118" i="6"/>
  <c r="G118" i="6"/>
  <c r="I118" i="6"/>
  <c r="J118" i="6"/>
  <c r="K118" i="6"/>
  <c r="L118" i="6"/>
  <c r="M118" i="6"/>
  <c r="N118" i="6"/>
  <c r="E67" i="6"/>
  <c r="E62" i="6"/>
  <c r="D154" i="6"/>
  <c r="D144" i="6"/>
  <c r="O20" i="6" l="1"/>
  <c r="O56" i="6"/>
  <c r="O31" i="6"/>
  <c r="O17" i="6"/>
  <c r="O68" i="6"/>
  <c r="O44" i="6"/>
  <c r="O6" i="6"/>
  <c r="O5" i="6"/>
  <c r="O29" i="6"/>
  <c r="O19" i="6"/>
  <c r="O4" i="6"/>
  <c r="O66" i="6"/>
  <c r="O40" i="6"/>
  <c r="O27" i="6"/>
  <c r="O15" i="6"/>
  <c r="O8" i="6"/>
  <c r="O18" i="6"/>
  <c r="M67" i="6"/>
  <c r="M69" i="6" s="1"/>
  <c r="O16" i="6"/>
  <c r="O51" i="6"/>
  <c r="N62" i="6"/>
  <c r="O42" i="6"/>
  <c r="O53" i="6"/>
  <c r="O52" i="6"/>
  <c r="O26" i="6"/>
  <c r="O50" i="6"/>
  <c r="O38" i="6"/>
  <c r="O25" i="6"/>
  <c r="O13" i="6"/>
  <c r="O32" i="6"/>
  <c r="O43" i="6"/>
  <c r="O30" i="6"/>
  <c r="O41" i="6"/>
  <c r="O65" i="6"/>
  <c r="O14" i="6"/>
  <c r="O61" i="6"/>
  <c r="O49" i="6"/>
  <c r="O37" i="6"/>
  <c r="O24" i="6"/>
  <c r="O12" i="6"/>
  <c r="O7" i="6"/>
  <c r="O55" i="6"/>
  <c r="O54" i="6"/>
  <c r="K69" i="6"/>
  <c r="O60" i="6"/>
  <c r="O48" i="6"/>
  <c r="O36" i="6"/>
  <c r="O23" i="6"/>
  <c r="O11" i="6"/>
  <c r="N67" i="6"/>
  <c r="L67" i="6"/>
  <c r="O64" i="6"/>
  <c r="O63" i="6"/>
  <c r="O39" i="6"/>
  <c r="L62" i="6"/>
  <c r="E69" i="6"/>
  <c r="N69" i="6" l="1"/>
  <c r="O67" i="6"/>
  <c r="L69" i="6"/>
  <c r="O69" i="6" s="1"/>
  <c r="O62" i="6"/>
  <c r="D134" i="6"/>
  <c r="D67" i="6" s="1"/>
  <c r="D82" i="6"/>
  <c r="D118" i="6"/>
  <c r="O81" i="6"/>
  <c r="F67" i="6"/>
  <c r="G67" i="6"/>
  <c r="I67" i="6"/>
  <c r="J67" i="6"/>
  <c r="D62" i="6"/>
  <c r="F62" i="6"/>
  <c r="G62" i="6"/>
  <c r="F69" i="6" l="1"/>
  <c r="J69" i="6"/>
  <c r="G69" i="6"/>
  <c r="I69" i="6"/>
  <c r="D69" i="6"/>
  <c r="G5" i="5" l="1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3" i="5"/>
  <c r="G64" i="5"/>
  <c r="G65" i="5"/>
  <c r="G66" i="5"/>
  <c r="G68" i="5"/>
  <c r="G4" i="5"/>
  <c r="F4" i="5"/>
  <c r="G62" i="5" l="1"/>
  <c r="G67" i="5"/>
  <c r="C67" i="6"/>
  <c r="C62" i="6"/>
  <c r="F68" i="5"/>
  <c r="H67" i="5"/>
  <c r="F66" i="5"/>
  <c r="F65" i="5"/>
  <c r="F64" i="5"/>
  <c r="F63" i="5"/>
  <c r="H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62" i="5" s="1"/>
  <c r="G69" i="5" l="1"/>
  <c r="F67" i="5"/>
  <c r="H69" i="5"/>
  <c r="F69" i="5"/>
  <c r="C69" i="6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3" i="3"/>
  <c r="F64" i="3"/>
  <c r="F65" i="3"/>
  <c r="F66" i="3"/>
  <c r="F68" i="3"/>
  <c r="F4" i="3"/>
  <c r="E67" i="3"/>
  <c r="E62" i="3"/>
  <c r="E69" i="3" s="1"/>
  <c r="L38" i="4"/>
  <c r="M4" i="4"/>
  <c r="L4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8" i="4"/>
  <c r="N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3" i="4"/>
  <c r="M64" i="4"/>
  <c r="M65" i="4"/>
  <c r="M66" i="4"/>
  <c r="M67" i="4"/>
  <c r="M68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3" i="4"/>
  <c r="L64" i="4"/>
  <c r="L65" i="4"/>
  <c r="L66" i="4"/>
  <c r="L68" i="4"/>
  <c r="K69" i="4"/>
  <c r="K67" i="4"/>
  <c r="N67" i="4" s="1"/>
  <c r="K62" i="4"/>
  <c r="H67" i="4"/>
  <c r="H62" i="4"/>
  <c r="H69" i="4" s="1"/>
  <c r="E67" i="4"/>
  <c r="E62" i="4"/>
  <c r="D75" i="3"/>
  <c r="G76" i="4"/>
  <c r="J76" i="4"/>
  <c r="D76" i="4"/>
  <c r="D67" i="3"/>
  <c r="D62" i="3"/>
  <c r="D62" i="4"/>
  <c r="D67" i="4"/>
  <c r="F67" i="4"/>
  <c r="G67" i="4"/>
  <c r="I67" i="4"/>
  <c r="J67" i="4"/>
  <c r="F62" i="4"/>
  <c r="G62" i="4"/>
  <c r="I62" i="4"/>
  <c r="J62" i="4"/>
  <c r="C67" i="4"/>
  <c r="C62" i="4"/>
  <c r="M62" i="4" l="1"/>
  <c r="L67" i="4"/>
  <c r="L62" i="4"/>
  <c r="L69" i="4" s="1"/>
  <c r="F62" i="3"/>
  <c r="F67" i="3"/>
  <c r="N69" i="4"/>
  <c r="E69" i="4"/>
  <c r="I69" i="4"/>
  <c r="F69" i="4"/>
  <c r="J69" i="4"/>
  <c r="G69" i="4"/>
  <c r="D69" i="4"/>
  <c r="D69" i="3"/>
  <c r="C69" i="4"/>
  <c r="M69" i="4"/>
  <c r="G67" i="3"/>
  <c r="C67" i="3"/>
  <c r="G62" i="3"/>
  <c r="C62" i="3"/>
  <c r="F69" i="3" l="1"/>
  <c r="G69" i="3"/>
  <c r="C69" i="3"/>
  <c r="X70" i="12"/>
  <c r="AY70" i="12"/>
  <c r="BF70" i="12" l="1"/>
  <c r="BR68" i="12" l="1"/>
  <c r="BR70" i="12" s="1"/>
</calcChain>
</file>

<file path=xl/sharedStrings.xml><?xml version="1.0" encoding="utf-8"?>
<sst xmlns="http://schemas.openxmlformats.org/spreadsheetml/2006/main" count="1210" uniqueCount="451">
  <si>
    <t>lei</t>
  </si>
  <si>
    <t>Nr.  crt</t>
  </si>
  <si>
    <t>UNITATEA</t>
  </si>
  <si>
    <t>BISTRITA BIRGAULUI</t>
  </si>
  <si>
    <t>BRANISTEA</t>
  </si>
  <si>
    <t>BUDACU DE JOS</t>
  </si>
  <si>
    <t>BUDESTI</t>
  </si>
  <si>
    <t>CAIANU MIC</t>
  </si>
  <si>
    <t>CETATE</t>
  </si>
  <si>
    <t>CICEU GIURGESTI</t>
  </si>
  <si>
    <t>CICEU MIHAIESTI</t>
  </si>
  <si>
    <t>CHIOCHIS</t>
  </si>
  <si>
    <t>CHIUZA</t>
  </si>
  <si>
    <t>COSBUC</t>
  </si>
  <si>
    <t>DUMITRA</t>
  </si>
  <si>
    <t>DUMITRITA</t>
  </si>
  <si>
    <t>FELDRU</t>
  </si>
  <si>
    <t>GALATII BISTRITEI</t>
  </si>
  <si>
    <t>ILVA MARE</t>
  </si>
  <si>
    <t>ILVA MICA</t>
  </si>
  <si>
    <t>JOSENII BIRGAULUI</t>
  </si>
  <si>
    <t>LECHINTA</t>
  </si>
  <si>
    <t>LESU</t>
  </si>
  <si>
    <t>LIVEZILE</t>
  </si>
  <si>
    <t>LUNCA ILVEI</t>
  </si>
  <si>
    <t>MAIERU</t>
  </si>
  <si>
    <t>MATEI</t>
  </si>
  <si>
    <t>MAGURA ILVEI</t>
  </si>
  <si>
    <t>MARISELU</t>
  </si>
  <si>
    <t>MICESTII DE CIMPIE</t>
  </si>
  <si>
    <t>MILAS</t>
  </si>
  <si>
    <t>MONOR</t>
  </si>
  <si>
    <t>NEGRILESTI</t>
  </si>
  <si>
    <t>NIMIGEA</t>
  </si>
  <si>
    <t>NUSENI</t>
  </si>
  <si>
    <t>PARVA</t>
  </si>
  <si>
    <t>PETRU RARES</t>
  </si>
  <si>
    <t>POIANA ILVEI</t>
  </si>
  <si>
    <t>PRUNDU BIRGAULUI</t>
  </si>
  <si>
    <t>REBRA</t>
  </si>
  <si>
    <t>REBRISOARA</t>
  </si>
  <si>
    <t>RODNA</t>
  </si>
  <si>
    <t>ROMULI</t>
  </si>
  <si>
    <t>RUNCU SALVEI</t>
  </si>
  <si>
    <t>SALVA</t>
  </si>
  <si>
    <t>SILIVASU DE CIMPIE</t>
  </si>
  <si>
    <t>SIMIHAIU DE CIMPIE</t>
  </si>
  <si>
    <t>SPERMEZEU</t>
  </si>
  <si>
    <t>SANT</t>
  </si>
  <si>
    <t>SIEU</t>
  </si>
  <si>
    <t>SIEUT</t>
  </si>
  <si>
    <t>SIEU MAGHERUS</t>
  </si>
  <si>
    <t>SIEU ODORHEI</t>
  </si>
  <si>
    <t>SINTEREAG</t>
  </si>
  <si>
    <t>TEACA</t>
  </si>
  <si>
    <t>TELCIU</t>
  </si>
  <si>
    <t>TIHA BIRGAULUI</t>
  </si>
  <si>
    <t>TIRLISUA</t>
  </si>
  <si>
    <t>URIU</t>
  </si>
  <si>
    <t>URMENIS</t>
  </si>
  <si>
    <t>ZAGRA</t>
  </si>
  <si>
    <t>TOTAL COMUNE</t>
  </si>
  <si>
    <t xml:space="preserve">BISTRITA </t>
  </si>
  <si>
    <t>BECLEAN</t>
  </si>
  <si>
    <t>NASAUD</t>
  </si>
  <si>
    <t>SINGEORZ-BAI</t>
  </si>
  <si>
    <t>TOTAL ORASE</t>
  </si>
  <si>
    <t>CONSILIUL  JUDETEAN</t>
  </si>
  <si>
    <t xml:space="preserve">TOTAL </t>
  </si>
  <si>
    <t xml:space="preserve">              </t>
  </si>
  <si>
    <t>SINMIHAIU DE CIMPIE</t>
  </si>
  <si>
    <t xml:space="preserve"> </t>
  </si>
  <si>
    <t>829802 SURSA A 31.12.2020</t>
  </si>
  <si>
    <t>Bistrita</t>
  </si>
  <si>
    <t>Beclean</t>
  </si>
  <si>
    <t>Nasaud</t>
  </si>
  <si>
    <t>S-B</t>
  </si>
  <si>
    <t>excedent SURSA G 31.03.2021 zecimale</t>
  </si>
  <si>
    <t>excedent SURSA E 31.03.2021 zecimale</t>
  </si>
  <si>
    <t>excedent SURSA F 31.03.2021 zecimale</t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</si>
  <si>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E martie 2021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</si>
  <si>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F martie 2021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</si>
  <si>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G martie 2021 </t>
    </r>
  </si>
  <si>
    <t>excedent SURSA E 31.03.2021  FINAL</t>
  </si>
  <si>
    <t>excedent SURSA F 31.03.2021  FINAL</t>
  </si>
  <si>
    <t>excedent SURSA G 31.03.2021  FINAL</t>
  </si>
  <si>
    <t>EXCEDENT BUGET LOCAL 31.03.2021</t>
  </si>
  <si>
    <t>829802       SURSA A 31.03.2021  ZECIMALE</t>
  </si>
  <si>
    <t>829802       SURSA A 31.03.2021   FINAL</t>
  </si>
  <si>
    <r>
      <t xml:space="preserve">utilizare excedent </t>
    </r>
    <r>
      <rPr>
        <b/>
        <sz val="10"/>
        <rFont val="Arial"/>
        <family val="2"/>
        <charset val="238"/>
      </rPr>
      <t>MARTIE 2021</t>
    </r>
  </si>
  <si>
    <r>
      <t xml:space="preserve">8298 excedent, Sursa </t>
    </r>
    <r>
      <rPr>
        <b/>
        <sz val="12"/>
        <rFont val="Arial"/>
        <family val="2"/>
        <charset val="238"/>
      </rPr>
      <t xml:space="preserve">E, F, G  </t>
    </r>
    <r>
      <rPr>
        <b/>
        <sz val="10"/>
        <rFont val="Arial"/>
        <family val="2"/>
        <charset val="238"/>
      </rPr>
      <t xml:space="preserve">31.03.2021  </t>
    </r>
  </si>
  <si>
    <r>
      <t xml:space="preserve">excedent SURSA G </t>
    </r>
    <r>
      <rPr>
        <b/>
        <sz val="10"/>
        <rFont val="Arial"/>
        <family val="2"/>
        <charset val="238"/>
      </rPr>
      <t>31.12.2020</t>
    </r>
  </si>
  <si>
    <r>
      <t>excedent SURSA F</t>
    </r>
    <r>
      <rPr>
        <b/>
        <sz val="10"/>
        <rFont val="Arial"/>
        <family val="2"/>
        <charset val="238"/>
      </rPr>
      <t xml:space="preserve"> 31.12.2020</t>
    </r>
  </si>
  <si>
    <r>
      <t xml:space="preserve">excedent SURSA E </t>
    </r>
    <r>
      <rPr>
        <b/>
        <sz val="10"/>
        <rFont val="Arial"/>
        <family val="2"/>
        <charset val="238"/>
      </rPr>
      <t>31.12.2020</t>
    </r>
  </si>
  <si>
    <t>Municipiul Bistrita</t>
  </si>
  <si>
    <t>B-ta</t>
  </si>
  <si>
    <t>reabilitare termica B-ta</t>
  </si>
  <si>
    <t>LT Agricol</t>
  </si>
  <si>
    <t>CN Andrei Muresanu</t>
  </si>
  <si>
    <t>LT de Servicii</t>
  </si>
  <si>
    <t>L de Arte Corneliu Baba</t>
  </si>
  <si>
    <t>C Tehnic Infoel</t>
  </si>
  <si>
    <t>L Tehnologic 4347780</t>
  </si>
  <si>
    <t>LT Grigore Moisil</t>
  </si>
  <si>
    <t>L de Muzica Tudor Jarda</t>
  </si>
  <si>
    <t>CN Liviu Rebreanu</t>
  </si>
  <si>
    <t>L Teoretic Sanitar</t>
  </si>
  <si>
    <t>L cu program Sportiv</t>
  </si>
  <si>
    <t>Sc. Gim. Nr.1</t>
  </si>
  <si>
    <t>Sc.Gim. Avram Iancu</t>
  </si>
  <si>
    <t>Sc. Gim. Nr.4</t>
  </si>
  <si>
    <t>Sc. Gim. Nr.5 Lucian Blaga</t>
  </si>
  <si>
    <t>Sc. Gim. Stefan cel Mare</t>
  </si>
  <si>
    <t>Sc. Gim, nr.7 Viisoara</t>
  </si>
  <si>
    <t>Gr. Cu pr. prel. Casuta cu Povesti</t>
  </si>
  <si>
    <t>Gr. Cu pr. sapt. Dumbrava Minunata</t>
  </si>
  <si>
    <t>Gr. Cu pr. Prel. Nr. 3</t>
  </si>
  <si>
    <t>Gr. Cu pr. Prel. Nr. 6</t>
  </si>
  <si>
    <t>Gr. Cu pr. Prel. Nr. 12</t>
  </si>
  <si>
    <t>Gr. Cu pr. Prel. Nr. 13</t>
  </si>
  <si>
    <t>Gr. Nr.4 Raza de Soare</t>
  </si>
  <si>
    <t>Gr. Nr.14 Trenuletul Veseliei</t>
  </si>
  <si>
    <t>Politia locala</t>
  </si>
  <si>
    <t>Directia de Servicii Publice</t>
  </si>
  <si>
    <t>Directia Municipala de Sanatate</t>
  </si>
  <si>
    <t>Directia de Asistenta Sociala</t>
  </si>
  <si>
    <t>Centrul Cultural Municipal</t>
  </si>
  <si>
    <t>Directia de Administare a Pietelor</t>
  </si>
  <si>
    <t>Consiliul Judetean BN</t>
  </si>
  <si>
    <t>CJ</t>
  </si>
  <si>
    <t>Centrul Jud de Res. Si Asist. Educ.</t>
  </si>
  <si>
    <t>Spitalul Judetean de Urgenta Bistrita</t>
  </si>
  <si>
    <t>CSEI nr.1 Bistrita</t>
  </si>
  <si>
    <t>CSEI nr.2 Bistrita</t>
  </si>
  <si>
    <t>CSEI Beclean</t>
  </si>
  <si>
    <t>Centrul Jud pt. Cultura BN</t>
  </si>
  <si>
    <t>Serv. Pub. Comun. de ev. a pers. BN</t>
  </si>
  <si>
    <t>CSEI Lacrima B-ta</t>
  </si>
  <si>
    <t>Complex Muzean BN</t>
  </si>
  <si>
    <t>Sc. Prof. Sp. Sf. Maria B-ta</t>
  </si>
  <si>
    <t>DGASPC BN</t>
  </si>
  <si>
    <t>Biblioteca Jud. George Cosbuc B-ta</t>
  </si>
  <si>
    <t>Club Sportiv 'Gloria 2018" BN</t>
  </si>
  <si>
    <t>Gr. Cu pr. N (Prel.) Nr. 2</t>
  </si>
  <si>
    <t>ORAȘ BECLEAN</t>
  </si>
  <si>
    <t>or. Beclean</t>
  </si>
  <si>
    <t>Sc. Gim. Grigore Silasi Beclean</t>
  </si>
  <si>
    <t>Lic. Teh. Ag. Beclean</t>
  </si>
  <si>
    <t>Lic. Teh. Henri Coanda Beclean</t>
  </si>
  <si>
    <t>Col. Nat. Pentru Rares Beclean</t>
  </si>
  <si>
    <t>Dir. de Gosp. Com. Beclean</t>
  </si>
  <si>
    <t>Casa de Cultura Beclean</t>
  </si>
  <si>
    <t>Spitalul or. Beclean</t>
  </si>
  <si>
    <t>Oras Nasaud</t>
  </si>
  <si>
    <t>or. Nasaud</t>
  </si>
  <si>
    <t>Col. Nat. George Cosbuc</t>
  </si>
  <si>
    <t>Col. Ec. Nasaud</t>
  </si>
  <si>
    <t>Col. Silv. Transilvania Nasaud</t>
  </si>
  <si>
    <t>Gr. Cu Prog. Prel.  Nr. 1 Nasaud</t>
  </si>
  <si>
    <t>Casa de Cultura Nasaud</t>
  </si>
  <si>
    <t>Spit. Or. Gheorghe Tripon Nasaud</t>
  </si>
  <si>
    <t>Sc. Gim. Mihai Eminescu Nasaud</t>
  </si>
  <si>
    <t>Oras Sangeorz Bai</t>
  </si>
  <si>
    <t>or. S-B</t>
  </si>
  <si>
    <t>Lic. Teor. Solomon Halita S-B</t>
  </si>
  <si>
    <t>Sc. Gim. Artemiu Publiu Alexi S-B</t>
  </si>
  <si>
    <t>Gr. Cu progr. Prel. S-B</t>
  </si>
  <si>
    <t>Casa de Cultura S-B</t>
  </si>
  <si>
    <t>excedent SURSA F 31.12.2020</t>
  </si>
  <si>
    <t>excedent SURSA G 31.12.2020</t>
  </si>
  <si>
    <t>excedent SURSA E 31.12.2020</t>
  </si>
  <si>
    <r>
      <t xml:space="preserve">8298 excedent, Sursa </t>
    </r>
    <r>
      <rPr>
        <b/>
        <sz val="12"/>
        <rFont val="Arial"/>
        <family val="2"/>
        <charset val="238"/>
      </rPr>
      <t xml:space="preserve">E, F, G  </t>
    </r>
    <r>
      <rPr>
        <b/>
        <sz val="10"/>
        <rFont val="Arial"/>
        <family val="2"/>
        <charset val="238"/>
      </rPr>
      <t xml:space="preserve">30.09.2021  </t>
    </r>
  </si>
  <si>
    <t>excedent SURSA E 30.09.2021 zecimale</t>
  </si>
  <si>
    <t>excedent SURSA E 30.09.2021 FINAL</t>
  </si>
  <si>
    <t>excedent SURSA F 30.09.2021 zecimale</t>
  </si>
  <si>
    <t>excedent SURSA F 30.09.2021 FINAL</t>
  </si>
  <si>
    <t>excedent SURSA G 30.09.2021 zecimale</t>
  </si>
  <si>
    <t>excedent SURSA G 30.09.2021 FINAL</t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</si>
  <si>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G </t>
    </r>
    <r>
      <rPr>
        <b/>
        <u/>
        <sz val="8"/>
        <rFont val="Arial"/>
        <family val="2"/>
        <charset val="238"/>
      </rPr>
      <t>septembrie</t>
    </r>
    <r>
      <rPr>
        <b/>
        <sz val="8"/>
        <rFont val="Arial"/>
        <family val="2"/>
        <charset val="238"/>
      </rPr>
      <t xml:space="preserve"> 2021 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</si>
  <si>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F </t>
    </r>
    <r>
      <rPr>
        <b/>
        <u/>
        <sz val="8"/>
        <rFont val="Arial"/>
        <family val="2"/>
        <charset val="238"/>
      </rPr>
      <t>septembrie</t>
    </r>
    <r>
      <rPr>
        <b/>
        <sz val="8"/>
        <rFont val="Arial"/>
        <family val="2"/>
        <charset val="238"/>
      </rPr>
      <t xml:space="preserve"> 2021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</si>
  <si>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E </t>
    </r>
    <r>
      <rPr>
        <b/>
        <u/>
        <sz val="8"/>
        <rFont val="Arial"/>
        <family val="2"/>
        <charset val="238"/>
      </rPr>
      <t>septembrie</t>
    </r>
    <r>
      <rPr>
        <b/>
        <sz val="8"/>
        <rFont val="Arial"/>
        <family val="2"/>
        <charset val="238"/>
      </rPr>
      <t xml:space="preserve"> 2021</t>
    </r>
  </si>
  <si>
    <t>829802       SURSA A 30.09.2021   FINAL</t>
  </si>
  <si>
    <r>
      <t xml:space="preserve">utilizare excedent </t>
    </r>
    <r>
      <rPr>
        <b/>
        <u/>
        <sz val="8"/>
        <rFont val="Arial"/>
        <family val="2"/>
        <charset val="238"/>
      </rPr>
      <t>septembrie</t>
    </r>
    <r>
      <rPr>
        <b/>
        <sz val="10"/>
        <rFont val="Arial"/>
        <family val="2"/>
        <charset val="238"/>
      </rPr>
      <t xml:space="preserve"> 2021</t>
    </r>
  </si>
  <si>
    <t>EXCEDENT BUGET LOCAL 30.09.2021</t>
  </si>
  <si>
    <t>829802       SURSA A 30.09.2021   ZECIMALE</t>
  </si>
  <si>
    <t>TOTAL influente</t>
  </si>
  <si>
    <t>829802       SURSA A 31.12.2021   ZECIMALE</t>
  </si>
  <si>
    <t>829802       SURSA A 31.12.2021   FINAL</t>
  </si>
  <si>
    <t>excedent SURSA E 31.12.2021 zecimale</t>
  </si>
  <si>
    <t>excedent SURSA E 31.12.2021 FINAL</t>
  </si>
  <si>
    <t>excedent SURSA F 31.12.2021 zecimale</t>
  </si>
  <si>
    <t>excedent SURSA F 31.12.2021 FINAL</t>
  </si>
  <si>
    <t>excedent SURSA G 31.12.2021 zecimale</t>
  </si>
  <si>
    <t>excedent SURSA G 31.12.2021 FINAL</t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</si>
  <si>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E decembrie 2021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</si>
  <si>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F decembrie 2021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</si>
  <si>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G dec</t>
    </r>
    <r>
      <rPr>
        <b/>
        <u/>
        <sz val="8"/>
        <rFont val="Arial"/>
        <family val="2"/>
        <charset val="238"/>
      </rPr>
      <t>embrie</t>
    </r>
    <r>
      <rPr>
        <b/>
        <sz val="8"/>
        <rFont val="Arial"/>
        <family val="2"/>
        <charset val="238"/>
      </rPr>
      <t xml:space="preserve"> 2021 </t>
    </r>
  </si>
  <si>
    <t>EXCEDENT BUGET LOCAL 31.12.2021</t>
  </si>
  <si>
    <r>
      <t>utilizare excedent decembrie</t>
    </r>
    <r>
      <rPr>
        <b/>
        <sz val="10"/>
        <rFont val="Arial"/>
        <family val="2"/>
        <charset val="238"/>
      </rPr>
      <t xml:space="preserve"> 2021</t>
    </r>
  </si>
  <si>
    <t>cifre Bogdana</t>
  </si>
  <si>
    <t>excedent</t>
  </si>
  <si>
    <t>deficit</t>
  </si>
  <si>
    <r>
      <t xml:space="preserve">8298 excedent, Sursa </t>
    </r>
    <r>
      <rPr>
        <b/>
        <sz val="12"/>
        <rFont val="Arial"/>
        <family val="2"/>
        <charset val="238"/>
      </rPr>
      <t xml:space="preserve">E, F, G  </t>
    </r>
    <r>
      <rPr>
        <b/>
        <sz val="10"/>
        <rFont val="Arial"/>
        <family val="2"/>
        <charset val="238"/>
      </rPr>
      <t xml:space="preserve">31.12.2021  </t>
    </r>
  </si>
  <si>
    <t>transfer 100 mii BL</t>
  </si>
  <si>
    <t>transfer 51577 BL</t>
  </si>
  <si>
    <t>transfer 22 BL</t>
  </si>
  <si>
    <t>transfer 800000 BL</t>
  </si>
  <si>
    <t>transfer 3730000 BL</t>
  </si>
  <si>
    <t>transfer 339800 BL</t>
  </si>
  <si>
    <t>transfer 163000 BL</t>
  </si>
  <si>
    <t>transfer 738252 BL</t>
  </si>
  <si>
    <t>829802       SURSA A 31.03.2022   ZECIMALE</t>
  </si>
  <si>
    <t>829802       SURSA A 31.03.2022   FINAL</t>
  </si>
  <si>
    <r>
      <t>utilizare excedent martie</t>
    </r>
    <r>
      <rPr>
        <b/>
        <sz val="10"/>
        <rFont val="Arial"/>
        <family val="2"/>
        <charset val="238"/>
      </rPr>
      <t xml:space="preserve"> 2022</t>
    </r>
  </si>
  <si>
    <t>excedent SURSA E 31.12.2021</t>
  </si>
  <si>
    <t>excedent SURSA E 31.03.2022 zecimale</t>
  </si>
  <si>
    <t>excedent SURSA F 31.12.2021</t>
  </si>
  <si>
    <t>excedent SURSA G 31.12.2021</t>
  </si>
  <si>
    <t>excedent SURSA F 31.03.2022 zecimale</t>
  </si>
  <si>
    <t>excedent SURSA F 31.03.2022 FINAL</t>
  </si>
  <si>
    <t>excedent SURSA G 31.03.2022 zecimale</t>
  </si>
  <si>
    <t>excedent SURSA G 31.03.2022 FINAL</t>
  </si>
  <si>
    <t>Complex Muzeal BN</t>
  </si>
  <si>
    <t>excedent SURSA E 31.03.2022 FINAL</t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</si>
  <si>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E martie 2022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</si>
  <si>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F martie 2022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</si>
  <si>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G martie 2022 </t>
    </r>
  </si>
  <si>
    <t>Prundu Bargaului</t>
  </si>
  <si>
    <t>Liceul Radu Petrescu</t>
  </si>
  <si>
    <t>U Asist Medic.Soc. Susenii Bg.</t>
  </si>
  <si>
    <t>Comuna Prundu Bargaului</t>
  </si>
  <si>
    <t>Matei</t>
  </si>
  <si>
    <t>Comuna Matei</t>
  </si>
  <si>
    <t>Scoala Gim.Matei</t>
  </si>
  <si>
    <t>EXCEDENT BUGET LOCAL 31.03.2022</t>
  </si>
  <si>
    <r>
      <t xml:space="preserve">8298 excedent, Sursa </t>
    </r>
    <r>
      <rPr>
        <b/>
        <sz val="12"/>
        <rFont val="Arial"/>
        <family val="2"/>
        <charset val="238"/>
      </rPr>
      <t xml:space="preserve">E, F, G  </t>
    </r>
    <r>
      <rPr>
        <b/>
        <sz val="10"/>
        <rFont val="Arial"/>
        <family val="2"/>
        <charset val="238"/>
      </rPr>
      <t>31.03.2022</t>
    </r>
  </si>
  <si>
    <t>Nr.  Crt</t>
  </si>
  <si>
    <t>829802       SURSA A 31.12.2022   ZECIMALE</t>
  </si>
  <si>
    <t>829802       SURSA A 31.12.2022   FINAL</t>
  </si>
  <si>
    <t>excedent SURSA E 31.12.2022 FINAL</t>
  </si>
  <si>
    <t>excedent SURSA F 31.12.2022 FINAL</t>
  </si>
  <si>
    <t>excedent SURSA G 31.12.2022 FINAL</t>
  </si>
  <si>
    <t>829802       SURSA A 31.03.2023   ZECIMALE</t>
  </si>
  <si>
    <t>829802       SURSA A 31.03.2023   FINAL</t>
  </si>
  <si>
    <t>utilizare excedent 31.03.2023</t>
  </si>
  <si>
    <t>excedent SURSA E 31.03.2023 zecimale</t>
  </si>
  <si>
    <t>excedent SURSA E 31.03.2023 FINAL</t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</si>
  <si>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E 31.03.2023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</si>
  <si>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F 31.03.2023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</si>
  <si>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G 31.03.2023 </t>
    </r>
  </si>
  <si>
    <t>excedent SURSA F 31.03.2023 FINAL</t>
  </si>
  <si>
    <t>excedent SURSA F 31.03.2023 zecimale</t>
  </si>
  <si>
    <t>excedent SURSA G 31.03.2023 zecimale</t>
  </si>
  <si>
    <t>excedent SURSA G 31.03.2023 FINAL</t>
  </si>
  <si>
    <t>excedent SURSA E 30.06.2023 zecimale</t>
  </si>
  <si>
    <t>excedent SURSA E 30.06.2023 FINAL</t>
  </si>
  <si>
    <t>excedent SURSA F 30.06.2023 zecimale</t>
  </si>
  <si>
    <t>excedent SURSA F 30.06.2023 FINAL</t>
  </si>
  <si>
    <t>excedent SURSA G 30.06.2023 zecimale</t>
  </si>
  <si>
    <t>excedent SURSA G 30.06.2023 FINAL</t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</si>
  <si>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E 30.06.2023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</si>
  <si>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F 30.06.2023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</si>
  <si>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G 30.06.2023 </t>
    </r>
  </si>
  <si>
    <t>829802       SURSA A 30.06.2023   FINAL</t>
  </si>
  <si>
    <t>utilizare excedent 30.06.2023</t>
  </si>
  <si>
    <t>TOTAL JUDET</t>
  </si>
  <si>
    <t>829802                     SURSA A         30.06.2023   ZECIMALE</t>
  </si>
  <si>
    <t>829802                     SURSA A         30.09.2023   ZECIMALE</t>
  </si>
  <si>
    <t>829802       SURSA A 30.09.2023   FINAL</t>
  </si>
  <si>
    <t>utilizare excedent 30.09.2023</t>
  </si>
  <si>
    <t>excedent SURSA E 30.09.2023 zecimale</t>
  </si>
  <si>
    <t>excedent SURSA E 30.09.2023 FINAL</t>
  </si>
  <si>
    <t>excedent SURSA F 30.09.2023 zecimale</t>
  </si>
  <si>
    <t>excedent SURSA F 30.09.2023 FINAL</t>
  </si>
  <si>
    <t>excedent SURSA G 30.09.2023 zecimale</t>
  </si>
  <si>
    <t>excedent SURSA G 30.09.2023 FINAL</t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</si>
  <si>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E 30.09.2023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</si>
  <si>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F 30.09.2023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</si>
  <si>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G 30.09.2023 </t>
    </r>
  </si>
  <si>
    <t>829802                     SURSA A         31.12.2023   ZECIMALE</t>
  </si>
  <si>
    <t>829802       SURSA A 31.12.2023   FINAL</t>
  </si>
  <si>
    <t>utilizare excedent 31.12.2023</t>
  </si>
  <si>
    <t>JUDETUL BISTRITA-NASAUD</t>
  </si>
  <si>
    <t>COMUNA BRANISTEA</t>
  </si>
  <si>
    <t>COMUNA BUDACU DE JOS</t>
  </si>
  <si>
    <t>COMUNA BUDESTI</t>
  </si>
  <si>
    <t>COMUNA CAIANU MIC</t>
  </si>
  <si>
    <t>COMUNA CICEU GIURGESTI</t>
  </si>
  <si>
    <t>COMUNA CETATE</t>
  </si>
  <si>
    <t>COMUNA CICEU MIHAIESTI</t>
  </si>
  <si>
    <t>COMUNA CHIOCHIS</t>
  </si>
  <si>
    <t>COMUNA CHIUZA</t>
  </si>
  <si>
    <t>COMUNA COSBUC</t>
  </si>
  <si>
    <t>COMUNA DUMITRA</t>
  </si>
  <si>
    <t>COMUNA DUMITRITA</t>
  </si>
  <si>
    <t>COMUNA FELDRU</t>
  </si>
  <si>
    <t>COMUNA GALATII BISTRITEI</t>
  </si>
  <si>
    <t>COMUNA ILVA MARE</t>
  </si>
  <si>
    <t>COMUNA ILVA MICA</t>
  </si>
  <si>
    <t>COMUNA JOSENII BIRGAULUI</t>
  </si>
  <si>
    <t>COMUNA LECHINTA</t>
  </si>
  <si>
    <t>COMUNA LESU</t>
  </si>
  <si>
    <t>COMUNA LIVEZILE</t>
  </si>
  <si>
    <t>COMUNA LUNCA ILVEI</t>
  </si>
  <si>
    <t>COMUNA MAIERU</t>
  </si>
  <si>
    <t>COMUNA MATEI</t>
  </si>
  <si>
    <t>COMUNA MAGURA ILVEI</t>
  </si>
  <si>
    <t>COMUNA MARISELU</t>
  </si>
  <si>
    <t>COMUNA MICESTII DE CIMPIE</t>
  </si>
  <si>
    <t>COMUNA MILAS</t>
  </si>
  <si>
    <t>COMUNA MONOR</t>
  </si>
  <si>
    <t>COMUNA NEGRILESTI</t>
  </si>
  <si>
    <t>COMUNA NIMIGEA</t>
  </si>
  <si>
    <t>COMUNA NUSENI</t>
  </si>
  <si>
    <t>COMUNA PARVA</t>
  </si>
  <si>
    <t>COMUNA PETRU RARES</t>
  </si>
  <si>
    <t>COMUNA POIANA ILVEI</t>
  </si>
  <si>
    <t>COMUNA PRUNDU BIRGAULUI</t>
  </si>
  <si>
    <t>COMUNA REBRA</t>
  </si>
  <si>
    <t>COMUNA REBRISOARA</t>
  </si>
  <si>
    <t>COMUNA RODNA</t>
  </si>
  <si>
    <t>COMUNA ROMULI</t>
  </si>
  <si>
    <t>COMUNA RUNCU SALVEI</t>
  </si>
  <si>
    <t>COMUNA SALVA</t>
  </si>
  <si>
    <t>COMUNA SILIVASU DE CIMPIE</t>
  </si>
  <si>
    <t>COMUNA SANMIHAIU DE CIMPIE</t>
  </si>
  <si>
    <t>COMUNA SPERMEZEU</t>
  </si>
  <si>
    <t>COMUNA SANT</t>
  </si>
  <si>
    <t>COMUNA SIEU</t>
  </si>
  <si>
    <t>COMUNA SIEUT</t>
  </si>
  <si>
    <t>COMUNA SIEU MAGHERUS</t>
  </si>
  <si>
    <t>COMUNA SIEU ODORHEI</t>
  </si>
  <si>
    <t>COMUNA SINTEREAG</t>
  </si>
  <si>
    <t>COMUNA TEACA</t>
  </si>
  <si>
    <t>COMUNA TELCIU</t>
  </si>
  <si>
    <t>COMUNA TIHA BIRGAULUI</t>
  </si>
  <si>
    <t>COMUNA TARLISUA</t>
  </si>
  <si>
    <t>COMUNA URIU</t>
  </si>
  <si>
    <t>COMUNA URMENIS</t>
  </si>
  <si>
    <t>COMUNA ZAGRA</t>
  </si>
  <si>
    <t xml:space="preserve">MUNICIPIUL BISTRITA </t>
  </si>
  <si>
    <t>ORASUL BECLEAN</t>
  </si>
  <si>
    <t>ORASUL NASAUD</t>
  </si>
  <si>
    <t>ORASUL SANGEORZ-BAI</t>
  </si>
  <si>
    <t>COMUNA BISTRITA BIRGAULUI</t>
  </si>
  <si>
    <t>excedent SURSA E 31.12.2023 zecimale</t>
  </si>
  <si>
    <t>excedent SURSA E 31.12.2023 FINAL</t>
  </si>
  <si>
    <t>excedent SURSA F 31.12.2023 zecimale</t>
  </si>
  <si>
    <t>excedent SURSA F 31.12.2023 FINAL</t>
  </si>
  <si>
    <t>excedent SURSA G 31.12.2023 zecimale</t>
  </si>
  <si>
    <t>excedent SURSA G 31.12.2023 FINAL</t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</si>
  <si>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E 31.12.2023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</si>
  <si>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F 31.12.2023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</si>
  <si>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G 31.12.2023 </t>
    </r>
  </si>
  <si>
    <t>829802                     SURSA A         31.03.2024   ZECIMALE</t>
  </si>
  <si>
    <t>829802       SURSA A 31.03.2024   FINAL</t>
  </si>
  <si>
    <t>utilizare excedent 31.03.2024</t>
  </si>
  <si>
    <t>excedent SURSA E 31.03.2024 zecimale</t>
  </si>
  <si>
    <t>excedent SURSA E 31.03.2024 FINAL</t>
  </si>
  <si>
    <t>excedent SURSA F 31.03.2024 zecimale</t>
  </si>
  <si>
    <t>excedent SURSA F 31.03.2024 FINAL</t>
  </si>
  <si>
    <t>excedent SURSA G 31.03.2024 FINAL</t>
  </si>
  <si>
    <t>829802                     SURSA A         30.06.2024   ZECIMALE</t>
  </si>
  <si>
    <t>829802       SURSA A 30.06.2024   FINAL</t>
  </si>
  <si>
    <t>utilizare excedent 30.06.2024</t>
  </si>
  <si>
    <t>excedent SURSA E 30.06.2024 zecimale</t>
  </si>
  <si>
    <t>excedent SURSA E 30.06.2024 FINAL</t>
  </si>
  <si>
    <t>excedent SURSA F 30.06.2024 zecimale</t>
  </si>
  <si>
    <t>excedent SURSA F 30.06.2024 FINAL</t>
  </si>
  <si>
    <t>excedent SURSA G 30.06.2024 zecimale</t>
  </si>
  <si>
    <t>excedent SURSA G 30.06.2024 FINAL</t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</si>
  <si>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E 30.06.2024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</si>
  <si>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F 30.06.2024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</si>
  <si>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G 30.06.2024 </t>
    </r>
  </si>
  <si>
    <t>829802                     SURSA A         30.09.2024   ZECIMALE</t>
  </si>
  <si>
    <t>829802       SURSA A 30.09.2024   FINAL</t>
  </si>
  <si>
    <t>utilizare excedent 30.09.2024</t>
  </si>
  <si>
    <t>excedent SURSA E 30.09.2024 zecimale</t>
  </si>
  <si>
    <t>excedent SURSA E 30.09.2024 FINAL</t>
  </si>
  <si>
    <t>excedent SURSA F 30.09.2024 zecimale</t>
  </si>
  <si>
    <t>excedent SURSA G 30.09.2024 zecimale</t>
  </si>
  <si>
    <t>excedent SURSA G 30.09.2024 FINAL</t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</si>
  <si>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E 30.09.2024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</si>
  <si>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F 30.09.2024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</si>
  <si>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G 30.09.2024 </t>
    </r>
  </si>
  <si>
    <t>excedent SURSA D 30.09.2024 zecimale</t>
  </si>
  <si>
    <t>excedent SURSA D 30.09.2024            FINAL</t>
  </si>
  <si>
    <t>excedent SURSA F 30.09.2024     FINAL</t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</si>
  <si>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D 30.09.2024 </t>
    </r>
  </si>
  <si>
    <t>829802                     SURSA A         31.12.2024   ZECIMALE</t>
  </si>
  <si>
    <t>829802       SURSA A 31.12.2024   FINAL</t>
  </si>
  <si>
    <t>utilizare excedent 31.12.2024</t>
  </si>
  <si>
    <t>excedent SURSA D 31.12.2024 zecimale</t>
  </si>
  <si>
    <t>excedent SURSA D 31.12.2024            FINAL</t>
  </si>
  <si>
    <t>excedent SURSA E 31.12.2024 zecimale</t>
  </si>
  <si>
    <t>excedent SURSA E 31.12.2024 FINAL</t>
  </si>
  <si>
    <t>excedent SURSA F 31.12.2024 zecimale</t>
  </si>
  <si>
    <t>excedent SURSA F 31.12.2024     FINAL</t>
  </si>
  <si>
    <t>excedent SURSA G 31.12.2024 zecimale</t>
  </si>
  <si>
    <t>excedent SURSA G 31.12.2024 FINAL</t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</si>
  <si>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E 31.12.2024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</si>
  <si>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F 31.12.2024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</si>
  <si>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G 31.12.2024 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</si>
  <si>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D 31.12.2024 </t>
    </r>
  </si>
  <si>
    <t>829802                     SURSA A         31.03.2025   ZECIMALE</t>
  </si>
  <si>
    <t>829802       SURSA A 31.03.2025   FINAL</t>
  </si>
  <si>
    <t>utilizare excedent 31.03.2025</t>
  </si>
  <si>
    <t>excedent SURSA D 31.03.2025 zecimale</t>
  </si>
  <si>
    <t>excedent SURSA D 31.03.2025            FINAL</t>
  </si>
  <si>
    <t>excedent SURSA E 31.03.2025 zecimale</t>
  </si>
  <si>
    <t>excedent SURSA E 31.03.2025 FINAL</t>
  </si>
  <si>
    <t>excedent SURSA F 31.03.2025 zecimale</t>
  </si>
  <si>
    <t>excedent SURSA F 31.03.2025     FINAL</t>
  </si>
  <si>
    <t>excedent SURSA G 31.03.2025 zecimale</t>
  </si>
  <si>
    <t>excedent SURSA G 31.03.2025 FINAL</t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</si>
  <si>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E 31.03.2025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</si>
  <si>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F 31.03.2025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</si>
  <si>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G 31.03.2025 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</si>
  <si>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D 31.03.2025 </t>
    </r>
  </si>
  <si>
    <t>829802                     SURSA A         30.06.2025   ZECIMALE</t>
  </si>
  <si>
    <t>829802       SURSA A 30.06.2025   FINAL</t>
  </si>
  <si>
    <t>utilizare excedent 30.06.2025</t>
  </si>
  <si>
    <t>excedent SURSA D 30.06.2025 zecimale</t>
  </si>
  <si>
    <t>excedent SURSA D 30.06.2025            FINAL</t>
  </si>
  <si>
    <t>excedent SURSA E 30.06.2025 zecimale</t>
  </si>
  <si>
    <t>excedent SURSA E 30.06.2025 FINAL</t>
  </si>
  <si>
    <t>excedent SURSA F 30.06.2025 zecimale</t>
  </si>
  <si>
    <t>excedent SURSA F 30.06.2025     FINAL</t>
  </si>
  <si>
    <t>excedent SURSA G 30.06.2025 zecimale</t>
  </si>
  <si>
    <t>excedent SURSA G 30.06.2025 FINAL</t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</si>
  <si>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E 30.06.2025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</si>
  <si>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F 30.06.2025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</si>
  <si>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G 30.06.2025 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</si>
  <si>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D 30.06.2025 </t>
    </r>
  </si>
  <si>
    <t>829802                     SURSA A         30.09.2025   ZECIMALE</t>
  </si>
  <si>
    <t>829802       SURSA A 30.09.2025   FINAL</t>
  </si>
  <si>
    <t>utilizare excedent 30.09.2025</t>
  </si>
  <si>
    <t>excedent SURSA D 30.09.2025 zecimale</t>
  </si>
  <si>
    <t>excedent SURSA D 30.09.2025            FINAL</t>
  </si>
  <si>
    <t>excedent SURSA E 30.09.2025 zecimale</t>
  </si>
  <si>
    <t>excedent SURSA E 30.09.2025 FINAL</t>
  </si>
  <si>
    <t>excedent SURSA F 30.09.2025 zecimale</t>
  </si>
  <si>
    <t>excedent SURSA F 30.09.2025     FINAL</t>
  </si>
  <si>
    <t>excedent SURSA G 30.09.2025 zecimale</t>
  </si>
  <si>
    <t>excedent SURSA G 30.09.2025 FINAL</t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</si>
  <si>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E 30.09.2025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</si>
  <si>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F 30.09.2025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</si>
  <si>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G 30.09.2025 </t>
    </r>
  </si>
  <si>
    <r>
      <rPr>
        <b/>
        <sz val="10"/>
        <rFont val="Arial"/>
        <family val="2"/>
        <charset val="238"/>
      </rPr>
      <t>influente</t>
    </r>
    <r>
      <rPr>
        <b/>
        <sz val="8"/>
        <rFont val="Arial"/>
        <family val="2"/>
        <charset val="238"/>
      </rPr>
      <t xml:space="preserve"> excedent D 30.09.2025 </t>
    </r>
  </si>
  <si>
    <t>8298 excedent, Sursa D, E, F, G  30.09.2025</t>
  </si>
  <si>
    <t>EXCEDENT BUGET LOCAL 30.09.2025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</si>
</sst>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26" x14ac:knownFonts="1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Verdana"/>
      <family val="2"/>
      <charset val="238"/>
    </font>
    <font>
      <b/>
      <sz val="8"/>
      <name val="Arial"/>
      <family val="2"/>
      <charset val="238"/>
    </font>
    <font>
      <b/>
      <sz val="8"/>
      <name val="Verdana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</font>
    <font>
      <b/>
      <sz val="9"/>
      <name val="Arial"/>
      <family val="2"/>
      <charset val="238"/>
    </font>
    <font>
      <b/>
      <u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FF0000"/>
      <name val="Arial"/>
      <family val="2"/>
    </font>
    <font>
      <b/>
      <sz val="10"/>
      <color rgb="FFFF0000"/>
      <name val="Verdana"/>
      <family val="2"/>
      <charset val="238"/>
    </font>
    <font>
      <b/>
      <sz val="8"/>
      <color rgb="FFFF0000"/>
      <name val="Arial"/>
      <family val="2"/>
      <charset val="238"/>
    </font>
    <font>
      <b/>
      <sz val="8"/>
      <color rgb="FF0000FF"/>
      <name val="Verdana"/>
      <family val="2"/>
      <charset val="238"/>
    </font>
    <font>
      <b/>
      <sz val="8"/>
      <color rgb="FF0000FF"/>
      <name val="Arial"/>
      <family val="2"/>
      <charset val="238"/>
    </font>
    <font>
      <b/>
      <sz val="10"/>
      <color rgb="FF0000FF"/>
      <name val="Arial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7">
    <xf numFmtId="0" fontId="0" fillId="0" borderId="0" xfId="0"/>
    <xf numFmtId="0" fontId="5" fillId="2" borderId="1" xfId="1" applyFont="1" applyFill="1" applyBorder="1"/>
    <xf numFmtId="0" fontId="6" fillId="2" borderId="1" xfId="1" applyFont="1" applyFill="1" applyBorder="1"/>
    <xf numFmtId="0" fontId="5" fillId="2" borderId="2" xfId="1" applyFont="1" applyFill="1" applyBorder="1"/>
    <xf numFmtId="0" fontId="6" fillId="2" borderId="2" xfId="1" applyFont="1" applyFill="1" applyBorder="1"/>
    <xf numFmtId="0" fontId="5" fillId="2" borderId="3" xfId="1" applyFont="1" applyFill="1" applyBorder="1"/>
    <xf numFmtId="0" fontId="1" fillId="2" borderId="0" xfId="1" applyFill="1"/>
    <xf numFmtId="2" fontId="7" fillId="2" borderId="2" xfId="0" applyNumberFormat="1" applyFont="1" applyFill="1" applyBorder="1"/>
    <xf numFmtId="4" fontId="7" fillId="2" borderId="2" xfId="1" applyNumberFormat="1" applyFont="1" applyFill="1" applyBorder="1"/>
    <xf numFmtId="3" fontId="7" fillId="2" borderId="2" xfId="0" applyNumberFormat="1" applyFont="1" applyFill="1" applyBorder="1"/>
    <xf numFmtId="3" fontId="7" fillId="2" borderId="2" xfId="1" applyNumberFormat="1" applyFont="1" applyFill="1" applyBorder="1"/>
    <xf numFmtId="3" fontId="8" fillId="2" borderId="2" xfId="1" applyNumberFormat="1" applyFont="1" applyFill="1" applyBorder="1"/>
    <xf numFmtId="4" fontId="11" fillId="2" borderId="0" xfId="1" applyNumberFormat="1" applyFont="1" applyFill="1"/>
    <xf numFmtId="4" fontId="6" fillId="2" borderId="2" xfId="1" applyNumberFormat="1" applyFont="1" applyFill="1" applyBorder="1"/>
    <xf numFmtId="4" fontId="7" fillId="2" borderId="2" xfId="0" applyNumberFormat="1" applyFont="1" applyFill="1" applyBorder="1"/>
    <xf numFmtId="4" fontId="8" fillId="2" borderId="2" xfId="1" applyNumberFormat="1" applyFont="1" applyFill="1" applyBorder="1"/>
    <xf numFmtId="4" fontId="1" fillId="2" borderId="0" xfId="1" applyNumberFormat="1" applyFill="1"/>
    <xf numFmtId="0" fontId="1" fillId="3" borderId="0" xfId="1" applyFill="1"/>
    <xf numFmtId="0" fontId="1" fillId="4" borderId="0" xfId="1" applyFill="1"/>
    <xf numFmtId="4" fontId="9" fillId="2" borderId="2" xfId="1" applyNumberFormat="1" applyFont="1" applyFill="1" applyBorder="1"/>
    <xf numFmtId="0" fontId="1" fillId="2" borderId="4" xfId="1" applyFill="1" applyBorder="1"/>
    <xf numFmtId="0" fontId="1" fillId="2" borderId="5" xfId="1" applyFill="1" applyBorder="1"/>
    <xf numFmtId="4" fontId="1" fillId="2" borderId="4" xfId="1" applyNumberFormat="1" applyFill="1" applyBorder="1"/>
    <xf numFmtId="4" fontId="1" fillId="2" borderId="5" xfId="1" applyNumberFormat="1" applyFill="1" applyBorder="1"/>
    <xf numFmtId="4" fontId="10" fillId="3" borderId="2" xfId="1" applyNumberFormat="1" applyFont="1" applyFill="1" applyBorder="1"/>
    <xf numFmtId="4" fontId="8" fillId="3" borderId="2" xfId="1" applyNumberFormat="1" applyFont="1" applyFill="1" applyBorder="1"/>
    <xf numFmtId="4" fontId="7" fillId="3" borderId="2" xfId="1" applyNumberFormat="1" applyFont="1" applyFill="1" applyBorder="1"/>
    <xf numFmtId="0" fontId="6" fillId="3" borderId="0" xfId="1" applyFont="1" applyFill="1"/>
    <xf numFmtId="0" fontId="1" fillId="3" borderId="4" xfId="1" applyFill="1" applyBorder="1"/>
    <xf numFmtId="0" fontId="1" fillId="3" borderId="5" xfId="1" applyFill="1" applyBorder="1"/>
    <xf numFmtId="4" fontId="1" fillId="3" borderId="0" xfId="1" applyNumberFormat="1" applyFill="1"/>
    <xf numFmtId="0" fontId="1" fillId="5" borderId="0" xfId="1" applyFill="1"/>
    <xf numFmtId="4" fontId="10" fillId="5" borderId="2" xfId="1" applyNumberFormat="1" applyFont="1" applyFill="1" applyBorder="1"/>
    <xf numFmtId="4" fontId="8" fillId="5" borderId="2" xfId="1" applyNumberFormat="1" applyFont="1" applyFill="1" applyBorder="1"/>
    <xf numFmtId="4" fontId="7" fillId="5" borderId="2" xfId="1" applyNumberFormat="1" applyFont="1" applyFill="1" applyBorder="1"/>
    <xf numFmtId="0" fontId="6" fillId="5" borderId="0" xfId="1" applyFont="1" applyFill="1"/>
    <xf numFmtId="0" fontId="1" fillId="5" borderId="4" xfId="1" applyFill="1" applyBorder="1"/>
    <xf numFmtId="0" fontId="1" fillId="5" borderId="5" xfId="1" applyFill="1" applyBorder="1"/>
    <xf numFmtId="4" fontId="1" fillId="5" borderId="0" xfId="1" applyNumberFormat="1" applyFill="1"/>
    <xf numFmtId="4" fontId="10" fillId="4" borderId="2" xfId="1" applyNumberFormat="1" applyFont="1" applyFill="1" applyBorder="1"/>
    <xf numFmtId="4" fontId="8" fillId="4" borderId="2" xfId="1" applyNumberFormat="1" applyFont="1" applyFill="1" applyBorder="1"/>
    <xf numFmtId="4" fontId="7" fillId="4" borderId="2" xfId="1" applyNumberFormat="1" applyFont="1" applyFill="1" applyBorder="1"/>
    <xf numFmtId="4" fontId="8" fillId="4" borderId="0" xfId="1" applyNumberFormat="1" applyFont="1" applyFill="1"/>
    <xf numFmtId="0" fontId="1" fillId="4" borderId="4" xfId="1" applyFill="1" applyBorder="1"/>
    <xf numFmtId="0" fontId="1" fillId="4" borderId="5" xfId="1" applyFill="1" applyBorder="1"/>
    <xf numFmtId="4" fontId="1" fillId="4" borderId="0" xfId="1" applyNumberFormat="1" applyFill="1"/>
    <xf numFmtId="4" fontId="9" fillId="2" borderId="6" xfId="1" applyNumberFormat="1" applyFont="1" applyFill="1" applyBorder="1"/>
    <xf numFmtId="4" fontId="10" fillId="2" borderId="0" xfId="1" applyNumberFormat="1" applyFont="1" applyFill="1"/>
    <xf numFmtId="0" fontId="1" fillId="4" borderId="2" xfId="1" applyFill="1" applyBorder="1"/>
    <xf numFmtId="4" fontId="1" fillId="4" borderId="2" xfId="1" applyNumberFormat="1" applyFill="1" applyBorder="1"/>
    <xf numFmtId="0" fontId="1" fillId="5" borderId="2" xfId="1" applyFill="1" applyBorder="1"/>
    <xf numFmtId="4" fontId="1" fillId="5" borderId="2" xfId="1" applyNumberFormat="1" applyFill="1" applyBorder="1"/>
    <xf numFmtId="0" fontId="6" fillId="3" borderId="2" xfId="1" applyFont="1" applyFill="1" applyBorder="1"/>
    <xf numFmtId="0" fontId="1" fillId="3" borderId="2" xfId="1" applyFill="1" applyBorder="1"/>
    <xf numFmtId="4" fontId="1" fillId="3" borderId="2" xfId="1" applyNumberFormat="1" applyFill="1" applyBorder="1"/>
    <xf numFmtId="4" fontId="10" fillId="7" borderId="2" xfId="1" applyNumberFormat="1" applyFont="1" applyFill="1" applyBorder="1"/>
    <xf numFmtId="0" fontId="6" fillId="7" borderId="0" xfId="1" applyFont="1" applyFill="1"/>
    <xf numFmtId="0" fontId="1" fillId="7" borderId="0" xfId="1" applyFill="1"/>
    <xf numFmtId="0" fontId="6" fillId="7" borderId="4" xfId="1" applyFont="1" applyFill="1" applyBorder="1"/>
    <xf numFmtId="0" fontId="1" fillId="7" borderId="5" xfId="1" applyFill="1" applyBorder="1"/>
    <xf numFmtId="0" fontId="1" fillId="7" borderId="4" xfId="1" applyFill="1" applyBorder="1"/>
    <xf numFmtId="4" fontId="8" fillId="7" borderId="0" xfId="1" applyNumberFormat="1" applyFont="1" applyFill="1"/>
    <xf numFmtId="0" fontId="2" fillId="8" borderId="2" xfId="0" applyFont="1" applyFill="1" applyBorder="1"/>
    <xf numFmtId="0" fontId="1" fillId="2" borderId="2" xfId="0" applyFont="1" applyFill="1" applyBorder="1"/>
    <xf numFmtId="0" fontId="0" fillId="2" borderId="2" xfId="0" applyFill="1" applyBorder="1"/>
    <xf numFmtId="0" fontId="2" fillId="3" borderId="2" xfId="1" applyFont="1" applyFill="1" applyBorder="1"/>
    <xf numFmtId="0" fontId="0" fillId="2" borderId="0" xfId="0" applyFill="1"/>
    <xf numFmtId="0" fontId="2" fillId="2" borderId="2" xfId="0" applyFont="1" applyFill="1" applyBorder="1"/>
    <xf numFmtId="0" fontId="2" fillId="2" borderId="0" xfId="1" applyFont="1" applyFill="1"/>
    <xf numFmtId="0" fontId="15" fillId="2" borderId="2" xfId="0" applyFont="1" applyFill="1" applyBorder="1"/>
    <xf numFmtId="0" fontId="14" fillId="2" borderId="2" xfId="0" applyFont="1" applyFill="1" applyBorder="1"/>
    <xf numFmtId="0" fontId="13" fillId="2" borderId="2" xfId="0" applyFont="1" applyFill="1" applyBorder="1"/>
    <xf numFmtId="4" fontId="1" fillId="7" borderId="4" xfId="1" applyNumberFormat="1" applyFill="1" applyBorder="1"/>
    <xf numFmtId="4" fontId="1" fillId="3" borderId="4" xfId="1" applyNumberFormat="1" applyFill="1" applyBorder="1"/>
    <xf numFmtId="0" fontId="1" fillId="8" borderId="4" xfId="1" applyFill="1" applyBorder="1"/>
    <xf numFmtId="0" fontId="1" fillId="9" borderId="4" xfId="1" applyFill="1" applyBorder="1"/>
    <xf numFmtId="4" fontId="1" fillId="9" borderId="1" xfId="1" applyNumberFormat="1" applyFill="1" applyBorder="1"/>
    <xf numFmtId="4" fontId="1" fillId="9" borderId="4" xfId="1" applyNumberFormat="1" applyFill="1" applyBorder="1"/>
    <xf numFmtId="0" fontId="1" fillId="9" borderId="5" xfId="1" applyFill="1" applyBorder="1"/>
    <xf numFmtId="4" fontId="1" fillId="9" borderId="2" xfId="1" applyNumberFormat="1" applyFill="1" applyBorder="1"/>
    <xf numFmtId="4" fontId="1" fillId="9" borderId="5" xfId="1" applyNumberFormat="1" applyFill="1" applyBorder="1"/>
    <xf numFmtId="0" fontId="1" fillId="8" borderId="0" xfId="1" applyFill="1"/>
    <xf numFmtId="0" fontId="1" fillId="10" borderId="0" xfId="1" applyFill="1"/>
    <xf numFmtId="0" fontId="1" fillId="10" borderId="4" xfId="1" applyFill="1" applyBorder="1"/>
    <xf numFmtId="4" fontId="6" fillId="2" borderId="9" xfId="1" applyNumberFormat="1" applyFont="1" applyFill="1" applyBorder="1"/>
    <xf numFmtId="4" fontId="7" fillId="4" borderId="13" xfId="1" applyNumberFormat="1" applyFont="1" applyFill="1" applyBorder="1"/>
    <xf numFmtId="49" fontId="2" fillId="0" borderId="0" xfId="1" applyNumberFormat="1" applyFont="1" applyAlignment="1">
      <alignment horizontal="center"/>
    </xf>
    <xf numFmtId="0" fontId="1" fillId="0" borderId="0" xfId="1"/>
    <xf numFmtId="0" fontId="5" fillId="0" borderId="1" xfId="1" applyFont="1" applyBorder="1"/>
    <xf numFmtId="0" fontId="6" fillId="0" borderId="1" xfId="1" applyFont="1" applyBorder="1"/>
    <xf numFmtId="2" fontId="7" fillId="0" borderId="2" xfId="0" applyNumberFormat="1" applyFont="1" applyBorder="1"/>
    <xf numFmtId="4" fontId="7" fillId="0" borderId="2" xfId="0" applyNumberFormat="1" applyFont="1" applyBorder="1"/>
    <xf numFmtId="4" fontId="7" fillId="0" borderId="2" xfId="1" applyNumberFormat="1" applyFont="1" applyBorder="1"/>
    <xf numFmtId="0" fontId="5" fillId="0" borderId="2" xfId="1" applyFont="1" applyBorder="1"/>
    <xf numFmtId="0" fontId="6" fillId="0" borderId="2" xfId="1" applyFont="1" applyBorder="1"/>
    <xf numFmtId="3" fontId="7" fillId="0" borderId="2" xfId="0" applyNumberFormat="1" applyFont="1" applyBorder="1"/>
    <xf numFmtId="3" fontId="7" fillId="0" borderId="2" xfId="1" applyNumberFormat="1" applyFont="1" applyBorder="1"/>
    <xf numFmtId="0" fontId="5" fillId="0" borderId="3" xfId="1" applyFont="1" applyBorder="1"/>
    <xf numFmtId="3" fontId="8" fillId="0" borderId="2" xfId="1" applyNumberFormat="1" applyFont="1" applyBorder="1"/>
    <xf numFmtId="4" fontId="8" fillId="0" borderId="2" xfId="1" applyNumberFormat="1" applyFont="1" applyBorder="1"/>
    <xf numFmtId="4" fontId="11" fillId="0" borderId="0" xfId="1" applyNumberFormat="1" applyFont="1"/>
    <xf numFmtId="0" fontId="1" fillId="0" borderId="4" xfId="1" applyBorder="1"/>
    <xf numFmtId="4" fontId="1" fillId="0" borderId="4" xfId="1" applyNumberFormat="1" applyBorder="1"/>
    <xf numFmtId="4" fontId="1" fillId="0" borderId="0" xfId="1" applyNumberFormat="1"/>
    <xf numFmtId="0" fontId="1" fillId="0" borderId="5" xfId="1" applyBorder="1"/>
    <xf numFmtId="4" fontId="1" fillId="0" borderId="5" xfId="1" applyNumberFormat="1" applyBorder="1"/>
    <xf numFmtId="0" fontId="1" fillId="6" borderId="0" xfId="1" applyFill="1"/>
    <xf numFmtId="4" fontId="1" fillId="4" borderId="4" xfId="1" applyNumberFormat="1" applyFill="1" applyBorder="1"/>
    <xf numFmtId="4" fontId="1" fillId="8" borderId="4" xfId="1" applyNumberFormat="1" applyFill="1" applyBorder="1"/>
    <xf numFmtId="4" fontId="1" fillId="10" borderId="4" xfId="1" applyNumberFormat="1" applyFill="1" applyBorder="1"/>
    <xf numFmtId="4" fontId="1" fillId="3" borderId="5" xfId="1" applyNumberFormat="1" applyFill="1" applyBorder="1"/>
    <xf numFmtId="4" fontId="1" fillId="4" borderId="5" xfId="1" applyNumberFormat="1" applyFill="1" applyBorder="1"/>
    <xf numFmtId="4" fontId="1" fillId="8" borderId="5" xfId="1" applyNumberFormat="1" applyFill="1" applyBorder="1"/>
    <xf numFmtId="4" fontId="1" fillId="10" borderId="5" xfId="1" applyNumberFormat="1" applyFill="1" applyBorder="1"/>
    <xf numFmtId="4" fontId="1" fillId="7" borderId="0" xfId="1" applyNumberFormat="1" applyFill="1"/>
    <xf numFmtId="4" fontId="1" fillId="8" borderId="0" xfId="1" applyNumberFormat="1" applyFill="1"/>
    <xf numFmtId="4" fontId="1" fillId="10" borderId="0" xfId="1" applyNumberFormat="1" applyFill="1"/>
    <xf numFmtId="4" fontId="2" fillId="7" borderId="2" xfId="1" applyNumberFormat="1" applyFont="1" applyFill="1" applyBorder="1"/>
    <xf numFmtId="4" fontId="2" fillId="3" borderId="2" xfId="1" applyNumberFormat="1" applyFont="1" applyFill="1" applyBorder="1"/>
    <xf numFmtId="4" fontId="2" fillId="4" borderId="2" xfId="1" applyNumberFormat="1" applyFont="1" applyFill="1" applyBorder="1"/>
    <xf numFmtId="4" fontId="2" fillId="8" borderId="2" xfId="1" applyNumberFormat="1" applyFont="1" applyFill="1" applyBorder="1"/>
    <xf numFmtId="4" fontId="2" fillId="10" borderId="2" xfId="1" applyNumberFormat="1" applyFont="1" applyFill="1" applyBorder="1"/>
    <xf numFmtId="4" fontId="1" fillId="7" borderId="2" xfId="1" applyNumberFormat="1" applyFill="1" applyBorder="1"/>
    <xf numFmtId="4" fontId="1" fillId="8" borderId="2" xfId="1" applyNumberFormat="1" applyFill="1" applyBorder="1"/>
    <xf numFmtId="4" fontId="1" fillId="10" borderId="2" xfId="1" applyNumberFormat="1" applyFill="1" applyBorder="1"/>
    <xf numFmtId="0" fontId="6" fillId="0" borderId="8" xfId="1" applyFont="1" applyBorder="1"/>
    <xf numFmtId="0" fontId="6" fillId="0" borderId="6" xfId="1" applyFont="1" applyBorder="1"/>
    <xf numFmtId="0" fontId="5" fillId="0" borderId="7" xfId="1" applyFont="1" applyBorder="1"/>
    <xf numFmtId="0" fontId="5" fillId="0" borderId="6" xfId="1" applyFont="1" applyBorder="1"/>
    <xf numFmtId="4" fontId="10" fillId="0" borderId="0" xfId="1" applyNumberFormat="1" applyFont="1"/>
    <xf numFmtId="0" fontId="2" fillId="0" borderId="0" xfId="1" applyFont="1"/>
    <xf numFmtId="4" fontId="10" fillId="7" borderId="13" xfId="1" applyNumberFormat="1" applyFont="1" applyFill="1" applyBorder="1"/>
    <xf numFmtId="4" fontId="8" fillId="7" borderId="13" xfId="1" applyNumberFormat="1" applyFont="1" applyFill="1" applyBorder="1"/>
    <xf numFmtId="4" fontId="8" fillId="7" borderId="15" xfId="1" applyNumberFormat="1" applyFont="1" applyFill="1" applyBorder="1"/>
    <xf numFmtId="4" fontId="10" fillId="11" borderId="14" xfId="1" applyNumberFormat="1" applyFont="1" applyFill="1" applyBorder="1"/>
    <xf numFmtId="4" fontId="8" fillId="11" borderId="14" xfId="1" applyNumberFormat="1" applyFont="1" applyFill="1" applyBorder="1"/>
    <xf numFmtId="4" fontId="8" fillId="11" borderId="17" xfId="1" applyNumberFormat="1" applyFont="1" applyFill="1" applyBorder="1"/>
    <xf numFmtId="4" fontId="8" fillId="7" borderId="2" xfId="1" applyNumberFormat="1" applyFont="1" applyFill="1" applyBorder="1"/>
    <xf numFmtId="4" fontId="8" fillId="7" borderId="16" xfId="1" applyNumberFormat="1" applyFont="1" applyFill="1" applyBorder="1"/>
    <xf numFmtId="4" fontId="7" fillId="4" borderId="14" xfId="1" applyNumberFormat="1" applyFont="1" applyFill="1" applyBorder="1"/>
    <xf numFmtId="4" fontId="8" fillId="4" borderId="13" xfId="1" applyNumberFormat="1" applyFont="1" applyFill="1" applyBorder="1"/>
    <xf numFmtId="4" fontId="8" fillId="4" borderId="14" xfId="1" applyNumberFormat="1" applyFont="1" applyFill="1" applyBorder="1"/>
    <xf numFmtId="4" fontId="8" fillId="4" borderId="15" xfId="1" applyNumberFormat="1" applyFont="1" applyFill="1" applyBorder="1"/>
    <xf numFmtId="4" fontId="8" fillId="4" borderId="16" xfId="1" applyNumberFormat="1" applyFont="1" applyFill="1" applyBorder="1"/>
    <xf numFmtId="4" fontId="8" fillId="4" borderId="17" xfId="1" applyNumberFormat="1" applyFont="1" applyFill="1" applyBorder="1"/>
    <xf numFmtId="4" fontId="1" fillId="6" borderId="1" xfId="1" applyNumberFormat="1" applyFill="1" applyBorder="1"/>
    <xf numFmtId="4" fontId="4" fillId="6" borderId="0" xfId="1" applyNumberFormat="1" applyFont="1" applyFill="1"/>
    <xf numFmtId="4" fontId="4" fillId="6" borderId="1" xfId="1" applyNumberFormat="1" applyFont="1" applyFill="1" applyBorder="1"/>
    <xf numFmtId="4" fontId="1" fillId="6" borderId="0" xfId="1" applyNumberFormat="1" applyFill="1"/>
    <xf numFmtId="4" fontId="1" fillId="6" borderId="4" xfId="1" applyNumberFormat="1" applyFill="1" applyBorder="1"/>
    <xf numFmtId="0" fontId="5" fillId="6" borderId="2" xfId="1" applyFont="1" applyFill="1" applyBorder="1"/>
    <xf numFmtId="0" fontId="6" fillId="6" borderId="2" xfId="1" applyFont="1" applyFill="1" applyBorder="1"/>
    <xf numFmtId="3" fontId="7" fillId="6" borderId="2" xfId="0" applyNumberFormat="1" applyFont="1" applyFill="1" applyBorder="1"/>
    <xf numFmtId="4" fontId="7" fillId="6" borderId="2" xfId="0" applyNumberFormat="1" applyFont="1" applyFill="1" applyBorder="1"/>
    <xf numFmtId="4" fontId="7" fillId="6" borderId="2" xfId="1" applyNumberFormat="1" applyFont="1" applyFill="1" applyBorder="1"/>
    <xf numFmtId="0" fontId="6" fillId="6" borderId="6" xfId="1" applyFont="1" applyFill="1" applyBorder="1"/>
    <xf numFmtId="4" fontId="10" fillId="6" borderId="13" xfId="1" applyNumberFormat="1" applyFont="1" applyFill="1" applyBorder="1"/>
    <xf numFmtId="4" fontId="10" fillId="6" borderId="2" xfId="1" applyNumberFormat="1" applyFont="1" applyFill="1" applyBorder="1"/>
    <xf numFmtId="4" fontId="10" fillId="6" borderId="14" xfId="1" applyNumberFormat="1" applyFont="1" applyFill="1" applyBorder="1"/>
    <xf numFmtId="4" fontId="7" fillId="6" borderId="13" xfId="1" applyNumberFormat="1" applyFont="1" applyFill="1" applyBorder="1"/>
    <xf numFmtId="4" fontId="7" fillId="6" borderId="14" xfId="1" applyNumberFormat="1" applyFont="1" applyFill="1" applyBorder="1"/>
    <xf numFmtId="4" fontId="6" fillId="6" borderId="9" xfId="1" applyNumberFormat="1" applyFont="1" applyFill="1" applyBorder="1"/>
    <xf numFmtId="4" fontId="6" fillId="6" borderId="2" xfId="1" applyNumberFormat="1" applyFont="1" applyFill="1" applyBorder="1"/>
    <xf numFmtId="4" fontId="6" fillId="6" borderId="14" xfId="1" applyNumberFormat="1" applyFont="1" applyFill="1" applyBorder="1"/>
    <xf numFmtId="3" fontId="7" fillId="6" borderId="2" xfId="1" applyNumberFormat="1" applyFont="1" applyFill="1" applyBorder="1"/>
    <xf numFmtId="49" fontId="2" fillId="2" borderId="0" xfId="1" applyNumberFormat="1" applyFont="1" applyFill="1" applyAlignment="1">
      <alignment horizontal="center"/>
    </xf>
    <xf numFmtId="4" fontId="6" fillId="7" borderId="2" xfId="1" applyNumberFormat="1" applyFont="1" applyFill="1" applyBorder="1"/>
    <xf numFmtId="4" fontId="7" fillId="7" borderId="13" xfId="1" applyNumberFormat="1" applyFont="1" applyFill="1" applyBorder="1"/>
    <xf numFmtId="4" fontId="7" fillId="7" borderId="2" xfId="1" applyNumberFormat="1" applyFont="1" applyFill="1" applyBorder="1"/>
    <xf numFmtId="4" fontId="6" fillId="11" borderId="14" xfId="1" applyNumberFormat="1" applyFont="1" applyFill="1" applyBorder="1"/>
    <xf numFmtId="4" fontId="7" fillId="11" borderId="14" xfId="1" applyNumberFormat="1" applyFont="1" applyFill="1" applyBorder="1"/>
    <xf numFmtId="0" fontId="6" fillId="11" borderId="0" xfId="1" applyFont="1" applyFill="1"/>
    <xf numFmtId="0" fontId="1" fillId="11" borderId="0" xfId="1" applyFill="1"/>
    <xf numFmtId="0" fontId="1" fillId="11" borderId="4" xfId="1" applyFill="1" applyBorder="1"/>
    <xf numFmtId="0" fontId="1" fillId="11" borderId="5" xfId="1" applyFill="1" applyBorder="1"/>
    <xf numFmtId="4" fontId="1" fillId="11" borderId="4" xfId="1" applyNumberFormat="1" applyFill="1" applyBorder="1"/>
    <xf numFmtId="4" fontId="1" fillId="11" borderId="5" xfId="1" applyNumberFormat="1" applyFill="1" applyBorder="1"/>
    <xf numFmtId="4" fontId="4" fillId="11" borderId="0" xfId="1" applyNumberFormat="1" applyFont="1" applyFill="1"/>
    <xf numFmtId="4" fontId="2" fillId="11" borderId="2" xfId="1" applyNumberFormat="1" applyFont="1" applyFill="1" applyBorder="1"/>
    <xf numFmtId="4" fontId="1" fillId="11" borderId="2" xfId="1" applyNumberFormat="1" applyFill="1" applyBorder="1"/>
    <xf numFmtId="4" fontId="1" fillId="11" borderId="0" xfId="1" applyNumberFormat="1" applyFill="1"/>
    <xf numFmtId="0" fontId="6" fillId="2" borderId="8" xfId="1" applyFont="1" applyFill="1" applyBorder="1"/>
    <xf numFmtId="0" fontId="6" fillId="2" borderId="6" xfId="1" applyFont="1" applyFill="1" applyBorder="1"/>
    <xf numFmtId="0" fontId="5" fillId="2" borderId="7" xfId="1" applyFont="1" applyFill="1" applyBorder="1"/>
    <xf numFmtId="0" fontId="5" fillId="2" borderId="6" xfId="1" applyFont="1" applyFill="1" applyBorder="1"/>
    <xf numFmtId="4" fontId="7" fillId="12" borderId="2" xfId="1" applyNumberFormat="1" applyFont="1" applyFill="1" applyBorder="1"/>
    <xf numFmtId="2" fontId="1" fillId="2" borderId="0" xfId="1" applyNumberFormat="1" applyFill="1"/>
    <xf numFmtId="4" fontId="1" fillId="2" borderId="2" xfId="1" applyNumberFormat="1" applyFill="1" applyBorder="1"/>
    <xf numFmtId="2" fontId="1" fillId="0" borderId="0" xfId="1" applyNumberFormat="1"/>
    <xf numFmtId="0" fontId="4" fillId="2" borderId="0" xfId="1" applyFont="1" applyFill="1" applyAlignment="1">
      <alignment horizontal="center" vertical="top" wrapText="1"/>
    </xf>
    <xf numFmtId="4" fontId="6" fillId="13" borderId="9" xfId="1" applyNumberFormat="1" applyFont="1" applyFill="1" applyBorder="1"/>
    <xf numFmtId="4" fontId="6" fillId="0" borderId="0" xfId="1" applyNumberFormat="1" applyFont="1"/>
    <xf numFmtId="4" fontId="4" fillId="0" borderId="0" xfId="1" applyNumberFormat="1" applyFont="1"/>
    <xf numFmtId="4" fontId="8" fillId="6" borderId="2" xfId="1" applyNumberFormat="1" applyFont="1" applyFill="1" applyBorder="1"/>
    <xf numFmtId="4" fontId="8" fillId="6" borderId="16" xfId="1" applyNumberFormat="1" applyFont="1" applyFill="1" applyBorder="1"/>
    <xf numFmtId="4" fontId="18" fillId="0" borderId="0" xfId="1" applyNumberFormat="1" applyFont="1"/>
    <xf numFmtId="2" fontId="18" fillId="0" borderId="0" xfId="1" applyNumberFormat="1" applyFont="1"/>
    <xf numFmtId="2" fontId="18" fillId="2" borderId="0" xfId="1" applyNumberFormat="1" applyFont="1" applyFill="1"/>
    <xf numFmtId="0" fontId="18" fillId="0" borderId="0" xfId="1" applyFont="1"/>
    <xf numFmtId="4" fontId="8" fillId="14" borderId="16" xfId="1" applyNumberFormat="1" applyFont="1" applyFill="1" applyBorder="1"/>
    <xf numFmtId="4" fontId="8" fillId="14" borderId="17" xfId="1" applyNumberFormat="1" applyFont="1" applyFill="1" applyBorder="1"/>
    <xf numFmtId="4" fontId="1" fillId="7" borderId="2" xfId="1" applyNumberFormat="1" applyFill="1" applyBorder="1" applyAlignment="1">
      <alignment horizontal="right"/>
    </xf>
    <xf numFmtId="4" fontId="8" fillId="6" borderId="17" xfId="1" applyNumberFormat="1" applyFont="1" applyFill="1" applyBorder="1"/>
    <xf numFmtId="4" fontId="2" fillId="0" borderId="0" xfId="1" applyNumberFormat="1" applyFont="1"/>
    <xf numFmtId="4" fontId="6" fillId="4" borderId="13" xfId="1" applyNumberFormat="1" applyFont="1" applyFill="1" applyBorder="1"/>
    <xf numFmtId="4" fontId="6" fillId="4" borderId="2" xfId="1" applyNumberFormat="1" applyFont="1" applyFill="1" applyBorder="1"/>
    <xf numFmtId="4" fontId="6" fillId="4" borderId="14" xfId="1" applyNumberFormat="1" applyFont="1" applyFill="1" applyBorder="1"/>
    <xf numFmtId="4" fontId="4" fillId="4" borderId="15" xfId="1" applyNumberFormat="1" applyFont="1" applyFill="1" applyBorder="1"/>
    <xf numFmtId="4" fontId="4" fillId="4" borderId="16" xfId="1" applyNumberFormat="1" applyFont="1" applyFill="1" applyBorder="1"/>
    <xf numFmtId="4" fontId="4" fillId="4" borderId="17" xfId="1" applyNumberFormat="1" applyFont="1" applyFill="1" applyBorder="1"/>
    <xf numFmtId="0" fontId="6" fillId="0" borderId="4" xfId="1" applyFont="1" applyBorder="1"/>
    <xf numFmtId="0" fontId="6" fillId="0" borderId="5" xfId="1" applyFont="1" applyBorder="1"/>
    <xf numFmtId="4" fontId="6" fillId="0" borderId="5" xfId="1" applyNumberFormat="1" applyFont="1" applyBorder="1"/>
    <xf numFmtId="4" fontId="4" fillId="2" borderId="9" xfId="1" applyNumberFormat="1" applyFont="1" applyFill="1" applyBorder="1"/>
    <xf numFmtId="0" fontId="1" fillId="2" borderId="2" xfId="1" applyFill="1" applyBorder="1"/>
    <xf numFmtId="0" fontId="1" fillId="7" borderId="2" xfId="1" applyFill="1" applyBorder="1"/>
    <xf numFmtId="0" fontId="1" fillId="8" borderId="2" xfId="1" applyFill="1" applyBorder="1"/>
    <xf numFmtId="0" fontId="1" fillId="10" borderId="2" xfId="1" applyFill="1" applyBorder="1"/>
    <xf numFmtId="0" fontId="2" fillId="2" borderId="2" xfId="1" applyFont="1" applyFill="1" applyBorder="1"/>
    <xf numFmtId="0" fontId="2" fillId="7" borderId="2" xfId="1" applyFont="1" applyFill="1" applyBorder="1"/>
    <xf numFmtId="2" fontId="1" fillId="7" borderId="2" xfId="1" applyNumberFormat="1" applyFill="1" applyBorder="1"/>
    <xf numFmtId="0" fontId="1" fillId="7" borderId="3" xfId="1" applyFill="1" applyBorder="1"/>
    <xf numFmtId="0" fontId="1" fillId="7" borderId="1" xfId="1" applyFill="1" applyBorder="1"/>
    <xf numFmtId="0" fontId="1" fillId="3" borderId="9" xfId="1" applyFill="1" applyBorder="1"/>
    <xf numFmtId="4" fontId="6" fillId="3" borderId="2" xfId="1" applyNumberFormat="1" applyFont="1" applyFill="1" applyBorder="1"/>
    <xf numFmtId="4" fontId="8" fillId="11" borderId="6" xfId="1" applyNumberFormat="1" applyFont="1" applyFill="1" applyBorder="1"/>
    <xf numFmtId="4" fontId="8" fillId="15" borderId="19" xfId="1" applyNumberFormat="1" applyFont="1" applyFill="1" applyBorder="1"/>
    <xf numFmtId="4" fontId="8" fillId="15" borderId="16" xfId="1" applyNumberFormat="1" applyFont="1" applyFill="1" applyBorder="1"/>
    <xf numFmtId="164" fontId="8" fillId="11" borderId="6" xfId="1" applyNumberFormat="1" applyFont="1" applyFill="1" applyBorder="1"/>
    <xf numFmtId="164" fontId="4" fillId="11" borderId="6" xfId="1" applyNumberFormat="1" applyFont="1" applyFill="1" applyBorder="1"/>
    <xf numFmtId="4" fontId="10" fillId="10" borderId="9" xfId="1" applyNumberFormat="1" applyFont="1" applyFill="1" applyBorder="1"/>
    <xf numFmtId="2" fontId="1" fillId="10" borderId="2" xfId="1" applyNumberFormat="1" applyFill="1" applyBorder="1"/>
    <xf numFmtId="2" fontId="1" fillId="10" borderId="6" xfId="1" applyNumberFormat="1" applyFill="1" applyBorder="1"/>
    <xf numFmtId="164" fontId="6" fillId="10" borderId="6" xfId="1" applyNumberFormat="1" applyFont="1" applyFill="1" applyBorder="1"/>
    <xf numFmtId="164" fontId="1" fillId="10" borderId="6" xfId="1" applyNumberFormat="1" applyFill="1" applyBorder="1"/>
    <xf numFmtId="164" fontId="6" fillId="10" borderId="2" xfId="1" applyNumberFormat="1" applyFont="1" applyFill="1" applyBorder="1"/>
    <xf numFmtId="4" fontId="7" fillId="10" borderId="9" xfId="1" applyNumberFormat="1" applyFont="1" applyFill="1" applyBorder="1"/>
    <xf numFmtId="2" fontId="6" fillId="10" borderId="2" xfId="1" applyNumberFormat="1" applyFont="1" applyFill="1" applyBorder="1"/>
    <xf numFmtId="4" fontId="6" fillId="16" borderId="2" xfId="1" applyNumberFormat="1" applyFont="1" applyFill="1" applyBorder="1"/>
    <xf numFmtId="4" fontId="6" fillId="12" borderId="2" xfId="1" applyNumberFormat="1" applyFont="1" applyFill="1" applyBorder="1"/>
    <xf numFmtId="4" fontId="2" fillId="15" borderId="2" xfId="1" applyNumberFormat="1" applyFont="1" applyFill="1" applyBorder="1"/>
    <xf numFmtId="4" fontId="8" fillId="14" borderId="19" xfId="1" applyNumberFormat="1" applyFont="1" applyFill="1" applyBorder="1"/>
    <xf numFmtId="4" fontId="4" fillId="21" borderId="2" xfId="1" applyNumberFormat="1" applyFont="1" applyFill="1" applyBorder="1"/>
    <xf numFmtId="4" fontId="6" fillId="13" borderId="2" xfId="1" applyNumberFormat="1" applyFont="1" applyFill="1" applyBorder="1"/>
    <xf numFmtId="164" fontId="6" fillId="13" borderId="2" xfId="1" applyNumberFormat="1" applyFont="1" applyFill="1" applyBorder="1"/>
    <xf numFmtId="4" fontId="2" fillId="5" borderId="2" xfId="1" applyNumberFormat="1" applyFont="1" applyFill="1" applyBorder="1"/>
    <xf numFmtId="4" fontId="1" fillId="6" borderId="2" xfId="1" applyNumberFormat="1" applyFill="1" applyBorder="1"/>
    <xf numFmtId="4" fontId="8" fillId="6" borderId="19" xfId="1" applyNumberFormat="1" applyFont="1" applyFill="1" applyBorder="1"/>
    <xf numFmtId="4" fontId="4" fillId="12" borderId="2" xfId="1" applyNumberFormat="1" applyFont="1" applyFill="1" applyBorder="1"/>
    <xf numFmtId="4" fontId="2" fillId="0" borderId="2" xfId="1" applyNumberFormat="1" applyFont="1" applyBorder="1"/>
    <xf numFmtId="4" fontId="8" fillId="13" borderId="19" xfId="1" applyNumberFormat="1" applyFont="1" applyFill="1" applyBorder="1"/>
    <xf numFmtId="4" fontId="6" fillId="23" borderId="2" xfId="1" applyNumberFormat="1" applyFont="1" applyFill="1" applyBorder="1"/>
    <xf numFmtId="164" fontId="8" fillId="23" borderId="6" xfId="1" applyNumberFormat="1" applyFont="1" applyFill="1" applyBorder="1"/>
    <xf numFmtId="164" fontId="4" fillId="23" borderId="6" xfId="1" applyNumberFormat="1" applyFont="1" applyFill="1" applyBorder="1"/>
    <xf numFmtId="164" fontId="8" fillId="3" borderId="6" xfId="1" applyNumberFormat="1" applyFont="1" applyFill="1" applyBorder="1"/>
    <xf numFmtId="164" fontId="4" fillId="3" borderId="6" xfId="1" applyNumberFormat="1" applyFont="1" applyFill="1" applyBorder="1"/>
    <xf numFmtId="164" fontId="4" fillId="4" borderId="6" xfId="1" applyNumberFormat="1" applyFont="1" applyFill="1" applyBorder="1"/>
    <xf numFmtId="4" fontId="6" fillId="22" borderId="2" xfId="1" applyNumberFormat="1" applyFont="1" applyFill="1" applyBorder="1"/>
    <xf numFmtId="4" fontId="1" fillId="0" borderId="2" xfId="1" applyNumberFormat="1" applyBorder="1"/>
    <xf numFmtId="4" fontId="1" fillId="0" borderId="2" xfId="0" applyNumberFormat="1" applyFont="1" applyBorder="1"/>
    <xf numFmtId="4" fontId="6" fillId="18" borderId="2" xfId="1" applyNumberFormat="1" applyFont="1" applyFill="1" applyBorder="1"/>
    <xf numFmtId="164" fontId="8" fillId="18" borderId="6" xfId="1" applyNumberFormat="1" applyFont="1" applyFill="1" applyBorder="1"/>
    <xf numFmtId="164" fontId="4" fillId="18" borderId="6" xfId="1" applyNumberFormat="1" applyFont="1" applyFill="1" applyBorder="1"/>
    <xf numFmtId="164" fontId="8" fillId="4" borderId="6" xfId="1" applyNumberFormat="1" applyFont="1" applyFill="1" applyBorder="1"/>
    <xf numFmtId="0" fontId="1" fillId="2" borderId="1" xfId="1" applyFill="1" applyBorder="1"/>
    <xf numFmtId="0" fontId="3" fillId="2" borderId="2" xfId="1" applyFont="1" applyFill="1" applyBorder="1"/>
    <xf numFmtId="0" fontId="1" fillId="0" borderId="2" xfId="1" applyBorder="1"/>
    <xf numFmtId="0" fontId="3" fillId="2" borderId="3" xfId="1" applyFont="1" applyFill="1" applyBorder="1"/>
    <xf numFmtId="4" fontId="1" fillId="18" borderId="2" xfId="1" applyNumberFormat="1" applyFill="1" applyBorder="1"/>
    <xf numFmtId="0" fontId="1" fillId="18" borderId="0" xfId="1" applyFill="1"/>
    <xf numFmtId="164" fontId="6" fillId="6" borderId="2" xfId="1" applyNumberFormat="1" applyFont="1" applyFill="1" applyBorder="1"/>
    <xf numFmtId="4" fontId="8" fillId="17" borderId="19" xfId="1" applyNumberFormat="1" applyFont="1" applyFill="1" applyBorder="1"/>
    <xf numFmtId="4" fontId="1" fillId="24" borderId="2" xfId="1" applyNumberFormat="1" applyFill="1" applyBorder="1"/>
    <xf numFmtId="164" fontId="6" fillId="18" borderId="2" xfId="1" applyNumberFormat="1" applyFont="1" applyFill="1" applyBorder="1"/>
    <xf numFmtId="4" fontId="6" fillId="25" borderId="2" xfId="1" applyNumberFormat="1" applyFont="1" applyFill="1" applyBorder="1"/>
    <xf numFmtId="164" fontId="8" fillId="14" borderId="6" xfId="1" applyNumberFormat="1" applyFont="1" applyFill="1" applyBorder="1"/>
    <xf numFmtId="4" fontId="4" fillId="14" borderId="2" xfId="1" applyNumberFormat="1" applyFont="1" applyFill="1" applyBorder="1"/>
    <xf numFmtId="4" fontId="4" fillId="15" borderId="2" xfId="1" applyNumberFormat="1" applyFont="1" applyFill="1" applyBorder="1"/>
    <xf numFmtId="164" fontId="4" fillId="14" borderId="6" xfId="1" applyNumberFormat="1" applyFont="1" applyFill="1" applyBorder="1"/>
    <xf numFmtId="4" fontId="6" fillId="24" borderId="2" xfId="1" applyNumberFormat="1" applyFont="1" applyFill="1" applyBorder="1"/>
    <xf numFmtId="164" fontId="6" fillId="24" borderId="2" xfId="1" applyNumberFormat="1" applyFont="1" applyFill="1" applyBorder="1"/>
    <xf numFmtId="4" fontId="1" fillId="26" borderId="2" xfId="1" applyNumberFormat="1" applyFill="1" applyBorder="1"/>
    <xf numFmtId="164" fontId="6" fillId="27" borderId="2" xfId="1" applyNumberFormat="1" applyFont="1" applyFill="1" applyBorder="1"/>
    <xf numFmtId="4" fontId="6" fillId="27" borderId="2" xfId="1" applyNumberFormat="1" applyFont="1" applyFill="1" applyBorder="1"/>
    <xf numFmtId="4" fontId="1" fillId="28" borderId="0" xfId="1" applyNumberFormat="1" applyFill="1"/>
    <xf numFmtId="4" fontId="1" fillId="28" borderId="2" xfId="1" applyNumberFormat="1" applyFill="1" applyBorder="1"/>
    <xf numFmtId="4" fontId="2" fillId="28" borderId="2" xfId="1" applyNumberFormat="1" applyFont="1" applyFill="1" applyBorder="1"/>
    <xf numFmtId="0" fontId="1" fillId="28" borderId="0" xfId="1" applyFill="1"/>
    <xf numFmtId="4" fontId="6" fillId="28" borderId="2" xfId="1" applyNumberFormat="1" applyFont="1" applyFill="1" applyBorder="1"/>
    <xf numFmtId="0" fontId="1" fillId="0" borderId="0" xfId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1" fillId="2" borderId="0" xfId="1" applyFill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4" fontId="2" fillId="14" borderId="2" xfId="1" applyNumberFormat="1" applyFont="1" applyFill="1" applyBorder="1"/>
    <xf numFmtId="0" fontId="4" fillId="2" borderId="2" xfId="1" applyFont="1" applyFill="1" applyBorder="1" applyAlignment="1">
      <alignment horizontal="center" vertical="top" wrapText="1"/>
    </xf>
    <xf numFmtId="49" fontId="2" fillId="2" borderId="4" xfId="1" applyNumberFormat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center" vertical="top" wrapText="1"/>
    </xf>
    <xf numFmtId="0" fontId="4" fillId="3" borderId="2" xfId="1" applyFont="1" applyFill="1" applyBorder="1" applyAlignment="1">
      <alignment horizontal="center" vertical="top" wrapText="1"/>
    </xf>
    <xf numFmtId="0" fontId="4" fillId="5" borderId="2" xfId="1" applyFont="1" applyFill="1" applyBorder="1" applyAlignment="1">
      <alignment horizontal="center" vertical="top" wrapText="1"/>
    </xf>
    <xf numFmtId="0" fontId="4" fillId="4" borderId="2" xfId="1" applyFont="1" applyFill="1" applyBorder="1" applyAlignment="1">
      <alignment horizontal="center" vertical="top" wrapText="1"/>
    </xf>
    <xf numFmtId="0" fontId="2" fillId="3" borderId="2" xfId="1" applyFont="1" applyFill="1" applyBorder="1" applyAlignment="1">
      <alignment horizontal="center" vertical="top" wrapText="1"/>
    </xf>
    <xf numFmtId="0" fontId="2" fillId="5" borderId="2" xfId="1" applyFont="1" applyFill="1" applyBorder="1" applyAlignment="1">
      <alignment horizontal="center" vertical="top" wrapText="1"/>
    </xf>
    <xf numFmtId="0" fontId="2" fillId="4" borderId="2" xfId="1" applyFont="1" applyFill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49" fontId="2" fillId="0" borderId="4" xfId="1" applyNumberFormat="1" applyFont="1" applyBorder="1" applyAlignment="1">
      <alignment horizontal="center"/>
    </xf>
    <xf numFmtId="0" fontId="3" fillId="0" borderId="3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16" fillId="4" borderId="11" xfId="1" applyFont="1" applyFill="1" applyBorder="1" applyAlignment="1">
      <alignment horizontal="center" vertical="top" wrapText="1"/>
    </xf>
    <xf numFmtId="0" fontId="16" fillId="4" borderId="2" xfId="1" applyFont="1" applyFill="1" applyBorder="1" applyAlignment="1">
      <alignment horizontal="center" vertical="top" wrapText="1"/>
    </xf>
    <xf numFmtId="0" fontId="16" fillId="8" borderId="11" xfId="1" applyFont="1" applyFill="1" applyBorder="1" applyAlignment="1">
      <alignment horizontal="center" vertical="top" wrapText="1"/>
    </xf>
    <xf numFmtId="0" fontId="16" fillId="8" borderId="2" xfId="1" applyFont="1" applyFill="1" applyBorder="1" applyAlignment="1">
      <alignment horizontal="center" vertical="top" wrapText="1"/>
    </xf>
    <xf numFmtId="0" fontId="16" fillId="10" borderId="11" xfId="1" applyFont="1" applyFill="1" applyBorder="1" applyAlignment="1">
      <alignment horizontal="center" vertical="top" wrapText="1"/>
    </xf>
    <xf numFmtId="0" fontId="16" fillId="10" borderId="2" xfId="1" applyFont="1" applyFill="1" applyBorder="1" applyAlignment="1">
      <alignment horizontal="center" vertical="top" wrapText="1"/>
    </xf>
    <xf numFmtId="0" fontId="4" fillId="2" borderId="9" xfId="1" applyFont="1" applyFill="1" applyBorder="1" applyAlignment="1">
      <alignment horizontal="center" vertical="top" wrapText="1"/>
    </xf>
    <xf numFmtId="49" fontId="2" fillId="2" borderId="0" xfId="1" applyNumberFormat="1" applyFont="1" applyFill="1" applyAlignment="1">
      <alignment horizontal="center"/>
    </xf>
    <xf numFmtId="0" fontId="3" fillId="2" borderId="7" xfId="1" applyFont="1" applyFill="1" applyBorder="1" applyAlignment="1">
      <alignment horizontal="center" vertical="top" wrapText="1"/>
    </xf>
    <xf numFmtId="0" fontId="3" fillId="2" borderId="8" xfId="1" applyFont="1" applyFill="1" applyBorder="1" applyAlignment="1">
      <alignment horizontal="center" vertical="top" wrapText="1"/>
    </xf>
    <xf numFmtId="0" fontId="16" fillId="4" borderId="10" xfId="1" applyFont="1" applyFill="1" applyBorder="1" applyAlignment="1">
      <alignment horizontal="center" vertical="top" wrapText="1"/>
    </xf>
    <xf numFmtId="0" fontId="16" fillId="4" borderId="13" xfId="1" applyFont="1" applyFill="1" applyBorder="1" applyAlignment="1">
      <alignment horizontal="center" vertical="top" wrapText="1"/>
    </xf>
    <xf numFmtId="0" fontId="16" fillId="8" borderId="10" xfId="1" applyFont="1" applyFill="1" applyBorder="1" applyAlignment="1">
      <alignment horizontal="center" vertical="top" wrapText="1"/>
    </xf>
    <xf numFmtId="0" fontId="16" fillId="8" borderId="13" xfId="1" applyFont="1" applyFill="1" applyBorder="1" applyAlignment="1">
      <alignment horizontal="center" vertical="top" wrapText="1"/>
    </xf>
    <xf numFmtId="0" fontId="16" fillId="8" borderId="12" xfId="1" applyFont="1" applyFill="1" applyBorder="1" applyAlignment="1">
      <alignment horizontal="center" vertical="top" wrapText="1"/>
    </xf>
    <xf numFmtId="0" fontId="16" fillId="8" borderId="14" xfId="1" applyFont="1" applyFill="1" applyBorder="1" applyAlignment="1">
      <alignment horizontal="center" vertical="top" wrapText="1"/>
    </xf>
    <xf numFmtId="0" fontId="16" fillId="10" borderId="10" xfId="1" applyFont="1" applyFill="1" applyBorder="1" applyAlignment="1">
      <alignment horizontal="center" vertical="top" wrapText="1"/>
    </xf>
    <xf numFmtId="0" fontId="16" fillId="10" borderId="13" xfId="1" applyFont="1" applyFill="1" applyBorder="1" applyAlignment="1">
      <alignment horizontal="center" vertical="top" wrapText="1"/>
    </xf>
    <xf numFmtId="0" fontId="4" fillId="4" borderId="10" xfId="1" applyFont="1" applyFill="1" applyBorder="1" applyAlignment="1">
      <alignment horizontal="center" vertical="top" wrapText="1"/>
    </xf>
    <xf numFmtId="0" fontId="4" fillId="4" borderId="13" xfId="1" applyFont="1" applyFill="1" applyBorder="1" applyAlignment="1">
      <alignment horizontal="center" vertical="top" wrapText="1"/>
    </xf>
    <xf numFmtId="0" fontId="4" fillId="8" borderId="11" xfId="1" applyFont="1" applyFill="1" applyBorder="1" applyAlignment="1">
      <alignment horizontal="center" vertical="top" wrapText="1"/>
    </xf>
    <xf numFmtId="0" fontId="4" fillId="8" borderId="2" xfId="1" applyFont="1" applyFill="1" applyBorder="1" applyAlignment="1">
      <alignment horizontal="center" vertical="top" wrapText="1"/>
    </xf>
    <xf numFmtId="0" fontId="4" fillId="10" borderId="12" xfId="1" applyFont="1" applyFill="1" applyBorder="1" applyAlignment="1">
      <alignment horizontal="center" vertical="top" wrapText="1"/>
    </xf>
    <xf numFmtId="0" fontId="4" fillId="10" borderId="14" xfId="1" applyFont="1" applyFill="1" applyBorder="1" applyAlignment="1">
      <alignment horizontal="center" vertical="top" wrapText="1"/>
    </xf>
    <xf numFmtId="0" fontId="16" fillId="4" borderId="12" xfId="1" applyFont="1" applyFill="1" applyBorder="1" applyAlignment="1">
      <alignment horizontal="center" vertical="top" wrapText="1"/>
    </xf>
    <xf numFmtId="0" fontId="16" fillId="4" borderId="14" xfId="1" applyFont="1" applyFill="1" applyBorder="1" applyAlignment="1">
      <alignment horizontal="center" vertical="top" wrapText="1"/>
    </xf>
    <xf numFmtId="0" fontId="16" fillId="10" borderId="12" xfId="1" applyFont="1" applyFill="1" applyBorder="1" applyAlignment="1">
      <alignment horizontal="center" vertical="top" wrapText="1"/>
    </xf>
    <xf numFmtId="0" fontId="16" fillId="10" borderId="14" xfId="1" applyFont="1" applyFill="1" applyBorder="1" applyAlignment="1">
      <alignment horizontal="center" vertical="top" wrapText="1"/>
    </xf>
    <xf numFmtId="0" fontId="1" fillId="0" borderId="7" xfId="1" applyBorder="1" applyAlignment="1">
      <alignment vertical="top"/>
    </xf>
    <xf numFmtId="0" fontId="0" fillId="0" borderId="8" xfId="0" applyBorder="1" applyAlignment="1">
      <alignment vertical="top"/>
    </xf>
    <xf numFmtId="0" fontId="1" fillId="0" borderId="3" xfId="1" applyBorder="1" applyAlignment="1">
      <alignment vertical="top"/>
    </xf>
    <xf numFmtId="0" fontId="0" fillId="0" borderId="1" xfId="0" applyBorder="1" applyAlignment="1">
      <alignment vertical="top"/>
    </xf>
    <xf numFmtId="0" fontId="4" fillId="2" borderId="3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2" fontId="4" fillId="2" borderId="3" xfId="1" applyNumberFormat="1" applyFont="1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6" fillId="4" borderId="18" xfId="1" applyFont="1" applyFill="1" applyBorder="1" applyAlignment="1">
      <alignment horizontal="center" vertical="top" wrapText="1"/>
    </xf>
    <xf numFmtId="0" fontId="16" fillId="4" borderId="1" xfId="1" applyFont="1" applyFill="1" applyBorder="1" applyAlignment="1">
      <alignment horizontal="center" vertical="top" wrapText="1"/>
    </xf>
    <xf numFmtId="0" fontId="2" fillId="8" borderId="3" xfId="1" applyFont="1" applyFill="1" applyBorder="1" applyAlignment="1">
      <alignment horizontal="center" vertical="top" wrapText="1"/>
    </xf>
    <xf numFmtId="0" fontId="2" fillId="8" borderId="1" xfId="1" applyFont="1" applyFill="1" applyBorder="1" applyAlignment="1">
      <alignment horizontal="center" vertical="top" wrapText="1"/>
    </xf>
    <xf numFmtId="0" fontId="2" fillId="28" borderId="3" xfId="1" applyFont="1" applyFill="1" applyBorder="1" applyAlignment="1">
      <alignment horizontal="center" vertical="top" wrapText="1"/>
    </xf>
    <xf numFmtId="0" fontId="2" fillId="28" borderId="1" xfId="1" applyFont="1" applyFill="1" applyBorder="1" applyAlignment="1">
      <alignment horizontal="center" vertical="top" wrapText="1"/>
    </xf>
    <xf numFmtId="0" fontId="16" fillId="20" borderId="3" xfId="1" applyFont="1" applyFill="1" applyBorder="1" applyAlignment="1">
      <alignment horizontal="center" vertical="center" wrapText="1"/>
    </xf>
    <xf numFmtId="0" fontId="16" fillId="20" borderId="1" xfId="1" applyFont="1" applyFill="1" applyBorder="1" applyAlignment="1">
      <alignment horizontal="center" vertical="center" wrapText="1"/>
    </xf>
    <xf numFmtId="0" fontId="2" fillId="16" borderId="3" xfId="1" applyFont="1" applyFill="1" applyBorder="1" applyAlignment="1">
      <alignment horizontal="center" vertical="top" wrapText="1"/>
    </xf>
    <xf numFmtId="0" fontId="2" fillId="16" borderId="1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12" fillId="2" borderId="7" xfId="1" applyNumberFormat="1" applyFont="1" applyFill="1" applyBorder="1" applyAlignment="1">
      <alignment horizontal="center" vertical="center"/>
    </xf>
    <xf numFmtId="49" fontId="12" fillId="2" borderId="20" xfId="1" applyNumberFormat="1" applyFont="1" applyFill="1" applyBorder="1" applyAlignment="1">
      <alignment horizontal="center" vertical="center"/>
    </xf>
    <xf numFmtId="49" fontId="12" fillId="2" borderId="8" xfId="1" applyNumberFormat="1" applyFont="1" applyFill="1" applyBorder="1" applyAlignment="1">
      <alignment horizontal="center" vertical="center"/>
    </xf>
    <xf numFmtId="49" fontId="12" fillId="2" borderId="4" xfId="1" applyNumberFormat="1" applyFont="1" applyFill="1" applyBorder="1" applyAlignment="1">
      <alignment horizontal="center" vertical="center"/>
    </xf>
    <xf numFmtId="0" fontId="4" fillId="6" borderId="2" xfId="1" applyFont="1" applyFill="1" applyBorder="1" applyAlignment="1">
      <alignment horizontal="center" vertical="top" wrapText="1"/>
    </xf>
    <xf numFmtId="0" fontId="16" fillId="11" borderId="2" xfId="1" applyFont="1" applyFill="1" applyBorder="1" applyAlignment="1">
      <alignment horizontal="center" vertical="top" wrapText="1"/>
    </xf>
    <xf numFmtId="0" fontId="16" fillId="24" borderId="3" xfId="1" applyFont="1" applyFill="1" applyBorder="1" applyAlignment="1">
      <alignment horizontal="center" vertical="top" wrapText="1"/>
    </xf>
    <xf numFmtId="0" fontId="16" fillId="24" borderId="1" xfId="1" applyFont="1" applyFill="1" applyBorder="1" applyAlignment="1">
      <alignment horizontal="center" vertical="top" wrapText="1"/>
    </xf>
    <xf numFmtId="0" fontId="16" fillId="19" borderId="2" xfId="1" applyFont="1" applyFill="1" applyBorder="1" applyAlignment="1">
      <alignment horizontal="center" vertical="top" wrapText="1"/>
    </xf>
    <xf numFmtId="0" fontId="4" fillId="24" borderId="3" xfId="1" applyFont="1" applyFill="1" applyBorder="1" applyAlignment="1">
      <alignment horizontal="center" vertical="top" wrapText="1"/>
    </xf>
    <xf numFmtId="0" fontId="4" fillId="24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center" wrapText="1"/>
    </xf>
    <xf numFmtId="0" fontId="16" fillId="14" borderId="2" xfId="1" applyFont="1" applyFill="1" applyBorder="1" applyAlignment="1">
      <alignment horizontal="center" vertical="top" wrapText="1"/>
    </xf>
    <xf numFmtId="2" fontId="19" fillId="0" borderId="0" xfId="1" applyNumberFormat="1" applyFont="1" applyAlignment="1">
      <alignment horizontal="center" vertical="center"/>
    </xf>
    <xf numFmtId="2" fontId="19" fillId="0" borderId="4" xfId="1" applyNumberFormat="1" applyFont="1" applyBorder="1" applyAlignment="1">
      <alignment horizontal="center" vertical="center"/>
    </xf>
    <xf numFmtId="0" fontId="1" fillId="2" borderId="3" xfId="1" applyFill="1" applyBorder="1"/>
    <xf numFmtId="4" fontId="1" fillId="0" borderId="3" xfId="0" applyNumberFormat="1" applyFont="1" applyBorder="1"/>
    <xf numFmtId="4" fontId="1" fillId="0" borderId="3" xfId="1" applyNumberFormat="1" applyBorder="1"/>
    <xf numFmtId="4" fontId="1" fillId="28" borderId="3" xfId="1" applyNumberFormat="1" applyFill="1" applyBorder="1"/>
    <xf numFmtId="4" fontId="1" fillId="0" borderId="1" xfId="0" applyNumberFormat="1" applyFont="1" applyBorder="1"/>
    <xf numFmtId="4" fontId="1" fillId="0" borderId="1" xfId="1" applyNumberFormat="1" applyBorder="1"/>
    <xf numFmtId="4" fontId="1" fillId="18" borderId="1" xfId="1" applyNumberFormat="1" applyFill="1" applyBorder="1"/>
    <xf numFmtId="4" fontId="1" fillId="28" borderId="1" xfId="1" applyNumberFormat="1" applyFill="1" applyBorder="1"/>
    <xf numFmtId="4" fontId="1" fillId="24" borderId="1" xfId="1" applyNumberFormat="1" applyFill="1" applyBorder="1"/>
    <xf numFmtId="0" fontId="21" fillId="29" borderId="21" xfId="1" applyFont="1" applyFill="1" applyBorder="1" applyAlignment="1">
      <alignment horizontal="center"/>
    </xf>
    <xf numFmtId="0" fontId="20" fillId="29" borderId="22" xfId="1" applyFont="1" applyFill="1" applyBorder="1"/>
    <xf numFmtId="4" fontId="20" fillId="29" borderId="22" xfId="0" applyNumberFormat="1" applyFont="1" applyFill="1" applyBorder="1"/>
    <xf numFmtId="4" fontId="20" fillId="29" borderId="22" xfId="1" applyNumberFormat="1" applyFont="1" applyFill="1" applyBorder="1"/>
    <xf numFmtId="4" fontId="20" fillId="29" borderId="23" xfId="1" applyNumberFormat="1" applyFont="1" applyFill="1" applyBorder="1"/>
    <xf numFmtId="0" fontId="6" fillId="2" borderId="3" xfId="1" applyFont="1" applyFill="1" applyBorder="1"/>
    <xf numFmtId="4" fontId="10" fillId="10" borderId="24" xfId="1" applyNumberFormat="1" applyFont="1" applyFill="1" applyBorder="1"/>
    <xf numFmtId="2" fontId="1" fillId="10" borderId="3" xfId="1" applyNumberFormat="1" applyFill="1" applyBorder="1"/>
    <xf numFmtId="164" fontId="1" fillId="10" borderId="7" xfId="1" applyNumberFormat="1" applyFill="1" applyBorder="1"/>
    <xf numFmtId="4" fontId="6" fillId="16" borderId="3" xfId="1" applyNumberFormat="1" applyFont="1" applyFill="1" applyBorder="1"/>
    <xf numFmtId="4" fontId="6" fillId="3" borderId="3" xfId="1" applyNumberFormat="1" applyFont="1" applyFill="1" applyBorder="1"/>
    <xf numFmtId="4" fontId="6" fillId="4" borderId="3" xfId="1" applyNumberFormat="1" applyFont="1" applyFill="1" applyBorder="1"/>
    <xf numFmtId="4" fontId="6" fillId="12" borderId="3" xfId="1" applyNumberFormat="1" applyFont="1" applyFill="1" applyBorder="1"/>
    <xf numFmtId="4" fontId="6" fillId="22" borderId="3" xfId="1" applyNumberFormat="1" applyFont="1" applyFill="1" applyBorder="1"/>
    <xf numFmtId="4" fontId="6" fillId="18" borderId="3" xfId="1" applyNumberFormat="1" applyFont="1" applyFill="1" applyBorder="1"/>
    <xf numFmtId="4" fontId="6" fillId="23" borderId="3" xfId="1" applyNumberFormat="1" applyFont="1" applyFill="1" applyBorder="1"/>
    <xf numFmtId="4" fontId="6" fillId="25" borderId="3" xfId="1" applyNumberFormat="1" applyFont="1" applyFill="1" applyBorder="1"/>
    <xf numFmtId="4" fontId="6" fillId="27" borderId="3" xfId="1" applyNumberFormat="1" applyFont="1" applyFill="1" applyBorder="1"/>
    <xf numFmtId="4" fontId="10" fillId="10" borderId="25" xfId="1" applyNumberFormat="1" applyFont="1" applyFill="1" applyBorder="1"/>
    <xf numFmtId="2" fontId="1" fillId="10" borderId="1" xfId="1" applyNumberFormat="1" applyFill="1" applyBorder="1"/>
    <xf numFmtId="164" fontId="1" fillId="10" borderId="8" xfId="1" applyNumberFormat="1" applyFill="1" applyBorder="1"/>
    <xf numFmtId="4" fontId="6" fillId="16" borderId="1" xfId="1" applyNumberFormat="1" applyFont="1" applyFill="1" applyBorder="1"/>
    <xf numFmtId="4" fontId="6" fillId="3" borderId="1" xfId="1" applyNumberFormat="1" applyFont="1" applyFill="1" applyBorder="1"/>
    <xf numFmtId="4" fontId="6" fillId="4" borderId="1" xfId="1" applyNumberFormat="1" applyFont="1" applyFill="1" applyBorder="1"/>
    <xf numFmtId="4" fontId="6" fillId="12" borderId="1" xfId="1" applyNumberFormat="1" applyFont="1" applyFill="1" applyBorder="1"/>
    <xf numFmtId="4" fontId="6" fillId="23" borderId="1" xfId="1" applyNumberFormat="1" applyFont="1" applyFill="1" applyBorder="1"/>
    <xf numFmtId="4" fontId="6" fillId="18" borderId="1" xfId="1" applyNumberFormat="1" applyFont="1" applyFill="1" applyBorder="1"/>
    <xf numFmtId="4" fontId="6" fillId="25" borderId="1" xfId="1" applyNumberFormat="1" applyFont="1" applyFill="1" applyBorder="1"/>
    <xf numFmtId="4" fontId="6" fillId="27" borderId="1" xfId="1" applyNumberFormat="1" applyFont="1" applyFill="1" applyBorder="1"/>
    <xf numFmtId="4" fontId="22" fillId="12" borderId="22" xfId="1" applyNumberFormat="1" applyFont="1" applyFill="1" applyBorder="1"/>
    <xf numFmtId="0" fontId="23" fillId="2" borderId="21" xfId="1" applyFont="1" applyFill="1" applyBorder="1" applyAlignment="1">
      <alignment horizontal="center"/>
    </xf>
    <xf numFmtId="0" fontId="24" fillId="2" borderId="22" xfId="1" applyFont="1" applyFill="1" applyBorder="1"/>
    <xf numFmtId="4" fontId="24" fillId="10" borderId="26" xfId="1" applyNumberFormat="1" applyFont="1" applyFill="1" applyBorder="1"/>
    <xf numFmtId="2" fontId="25" fillId="10" borderId="22" xfId="1" applyNumberFormat="1" applyFont="1" applyFill="1" applyBorder="1"/>
    <xf numFmtId="164" fontId="25" fillId="10" borderId="27" xfId="1" applyNumberFormat="1" applyFont="1" applyFill="1" applyBorder="1"/>
    <xf numFmtId="4" fontId="24" fillId="16" borderId="22" xfId="1" applyNumberFormat="1" applyFont="1" applyFill="1" applyBorder="1"/>
    <xf numFmtId="4" fontId="24" fillId="3" borderId="22" xfId="1" applyNumberFormat="1" applyFont="1" applyFill="1" applyBorder="1"/>
    <xf numFmtId="4" fontId="24" fillId="4" borderId="22" xfId="1" applyNumberFormat="1" applyFont="1" applyFill="1" applyBorder="1"/>
    <xf numFmtId="4" fontId="24" fillId="12" borderId="22" xfId="1" applyNumberFormat="1" applyFont="1" applyFill="1" applyBorder="1"/>
    <xf numFmtId="4" fontId="24" fillId="23" borderId="22" xfId="1" applyNumberFormat="1" applyFont="1" applyFill="1" applyBorder="1"/>
    <xf numFmtId="4" fontId="24" fillId="18" borderId="22" xfId="1" applyNumberFormat="1" applyFont="1" applyFill="1" applyBorder="1"/>
    <xf numFmtId="4" fontId="24" fillId="25" borderId="22" xfId="1" applyNumberFormat="1" applyFont="1" applyFill="1" applyBorder="1"/>
    <xf numFmtId="4" fontId="24" fillId="27" borderId="22" xfId="1" applyNumberFormat="1" applyFont="1" applyFill="1" applyBorder="1"/>
    <xf numFmtId="4" fontId="24" fillId="12" borderId="23" xfId="1" applyNumberFormat="1" applyFont="1" applyFill="1" applyBorder="1"/>
  </cellXfs>
  <cellStyles count="2">
    <cellStyle name="Normal" xfId="0" builtinId="0"/>
    <cellStyle name="Normal_CIFRE_BUGET_2010" xfId="1" xr:uid="{00000000-0005-0000-0000-000001000000}"/>
  </cellStyles>
  <dxfs count="0"/>
  <tableStyles count="0" defaultTableStyle="TableStyleMedium2" defaultPivotStyle="PivotStyleLight16"/>
  <colors>
    <mruColors>
      <color rgb="FFFF0000"/>
      <color rgb="FF0000FF"/>
      <color rgb="FFCCFFFF"/>
      <color rgb="FFCCECFF"/>
      <color rgb="FFFFCCCC"/>
      <color rgb="FFFFFF00"/>
      <color rgb="FFFFCCFF"/>
      <color rgb="FFFFCC99"/>
      <color rgb="FFFF996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A1:G75"/>
  <sheetViews>
    <sheetView zoomScaleNormal="100" workbookViewId="0">
      <pane ySplit="3" topLeftCell="A43" activePane="bottomLeft" state="frozen"/>
      <selection pane="bottomLeft" activeCell="F4" sqref="F4"/>
    </sheetView>
  </sheetViews>
  <sheetFormatPr defaultColWidth="9.140625" defaultRowHeight="12.75" x14ac:dyDescent="0.2"/>
  <cols>
    <col min="1" max="1" width="5.42578125" style="6" customWidth="1"/>
    <col min="2" max="2" width="17.5703125" style="6" customWidth="1"/>
    <col min="3" max="3" width="14.140625" style="6" customWidth="1"/>
    <col min="4" max="4" width="11.85546875" style="6" customWidth="1"/>
    <col min="5" max="5" width="14.140625" style="6" customWidth="1"/>
    <col min="6" max="6" width="12.42578125" style="6" customWidth="1"/>
    <col min="7" max="7" width="10" style="6" bestFit="1" customWidth="1"/>
    <col min="8" max="16384" width="9.140625" style="6"/>
  </cols>
  <sheetData>
    <row r="1" spans="1:7" ht="15" customHeight="1" x14ac:dyDescent="0.2">
      <c r="A1" s="301" t="s">
        <v>86</v>
      </c>
      <c r="B1" s="301"/>
      <c r="C1" s="301"/>
      <c r="D1" s="301"/>
      <c r="E1" s="301"/>
      <c r="F1" s="301"/>
      <c r="G1" s="6" t="s">
        <v>0</v>
      </c>
    </row>
    <row r="2" spans="1:7" ht="26.25" customHeight="1" x14ac:dyDescent="0.2">
      <c r="A2" s="302" t="s">
        <v>1</v>
      </c>
      <c r="B2" s="302" t="s">
        <v>2</v>
      </c>
      <c r="C2" s="300" t="s">
        <v>72</v>
      </c>
      <c r="D2" s="304" t="s">
        <v>87</v>
      </c>
      <c r="E2" s="304" t="s">
        <v>88</v>
      </c>
      <c r="F2" s="300" t="s">
        <v>89</v>
      </c>
      <c r="G2" s="300"/>
    </row>
    <row r="3" spans="1:7" ht="29.45" customHeight="1" x14ac:dyDescent="0.2">
      <c r="A3" s="303"/>
      <c r="B3" s="303"/>
      <c r="C3" s="300"/>
      <c r="D3" s="304"/>
      <c r="E3" s="304"/>
      <c r="F3" s="300"/>
      <c r="G3" s="300"/>
    </row>
    <row r="4" spans="1:7" x14ac:dyDescent="0.2">
      <c r="A4" s="1">
        <v>1</v>
      </c>
      <c r="B4" s="2" t="s">
        <v>3</v>
      </c>
      <c r="C4" s="7">
        <v>5163348</v>
      </c>
      <c r="D4" s="14">
        <v>0</v>
      </c>
      <c r="E4" s="14">
        <v>0</v>
      </c>
      <c r="F4" s="8">
        <f>E4-C4</f>
        <v>-5163348</v>
      </c>
      <c r="G4" s="8"/>
    </row>
    <row r="5" spans="1:7" x14ac:dyDescent="0.2">
      <c r="A5" s="3">
        <v>2</v>
      </c>
      <c r="B5" s="4" t="s">
        <v>4</v>
      </c>
      <c r="C5" s="9">
        <v>1804221</v>
      </c>
      <c r="D5" s="14">
        <v>1804221.38</v>
      </c>
      <c r="E5" s="14">
        <v>1804221</v>
      </c>
      <c r="F5" s="8">
        <f t="shared" ref="F5:F68" si="0">E5-C5</f>
        <v>0</v>
      </c>
      <c r="G5" s="10"/>
    </row>
    <row r="6" spans="1:7" x14ac:dyDescent="0.2">
      <c r="A6" s="3">
        <v>3</v>
      </c>
      <c r="B6" s="4" t="s">
        <v>5</v>
      </c>
      <c r="C6" s="9">
        <v>14055</v>
      </c>
      <c r="D6" s="14">
        <v>14054.89</v>
      </c>
      <c r="E6" s="14">
        <v>14055</v>
      </c>
      <c r="F6" s="8">
        <f t="shared" si="0"/>
        <v>0</v>
      </c>
      <c r="G6" s="10"/>
    </row>
    <row r="7" spans="1:7" x14ac:dyDescent="0.2">
      <c r="A7" s="3">
        <v>4</v>
      </c>
      <c r="B7" s="4" t="s">
        <v>6</v>
      </c>
      <c r="C7" s="9">
        <v>1035984</v>
      </c>
      <c r="D7" s="14">
        <v>1035983.96</v>
      </c>
      <c r="E7" s="14">
        <v>1035984</v>
      </c>
      <c r="F7" s="8">
        <f t="shared" si="0"/>
        <v>0</v>
      </c>
      <c r="G7" s="10"/>
    </row>
    <row r="8" spans="1:7" x14ac:dyDescent="0.2">
      <c r="A8" s="3">
        <v>5</v>
      </c>
      <c r="B8" s="4" t="s">
        <v>7</v>
      </c>
      <c r="C8" s="9">
        <v>1359084</v>
      </c>
      <c r="D8" s="14">
        <v>1304083.8700000001</v>
      </c>
      <c r="E8" s="14">
        <v>1304084</v>
      </c>
      <c r="F8" s="8">
        <f t="shared" si="0"/>
        <v>-55000</v>
      </c>
      <c r="G8" s="10"/>
    </row>
    <row r="9" spans="1:7" x14ac:dyDescent="0.2">
      <c r="A9" s="3">
        <v>6</v>
      </c>
      <c r="B9" s="4" t="s">
        <v>8</v>
      </c>
      <c r="C9" s="9">
        <v>2496125</v>
      </c>
      <c r="D9" s="14">
        <v>2496124.89</v>
      </c>
      <c r="E9" s="14">
        <v>2496125</v>
      </c>
      <c r="F9" s="8">
        <f t="shared" si="0"/>
        <v>0</v>
      </c>
      <c r="G9" s="10"/>
    </row>
    <row r="10" spans="1:7" x14ac:dyDescent="0.2">
      <c r="A10" s="3">
        <v>7</v>
      </c>
      <c r="B10" s="4" t="s">
        <v>9</v>
      </c>
      <c r="C10" s="9">
        <v>672576</v>
      </c>
      <c r="D10" s="14">
        <v>663725.86</v>
      </c>
      <c r="E10" s="14">
        <v>663726</v>
      </c>
      <c r="F10" s="8">
        <f t="shared" si="0"/>
        <v>-8850</v>
      </c>
      <c r="G10" s="10"/>
    </row>
    <row r="11" spans="1:7" x14ac:dyDescent="0.2">
      <c r="A11" s="3">
        <v>8</v>
      </c>
      <c r="B11" s="4" t="s">
        <v>10</v>
      </c>
      <c r="C11" s="9">
        <v>1843908</v>
      </c>
      <c r="D11" s="14">
        <v>1843908.07</v>
      </c>
      <c r="E11" s="14">
        <v>1843908</v>
      </c>
      <c r="F11" s="8">
        <f t="shared" si="0"/>
        <v>0</v>
      </c>
      <c r="G11" s="10"/>
    </row>
    <row r="12" spans="1:7" x14ac:dyDescent="0.2">
      <c r="A12" s="3">
        <v>9</v>
      </c>
      <c r="B12" s="4" t="s">
        <v>11</v>
      </c>
      <c r="C12" s="9">
        <v>531358</v>
      </c>
      <c r="D12" s="14">
        <v>79280.37</v>
      </c>
      <c r="E12" s="14">
        <v>79280</v>
      </c>
      <c r="F12" s="8">
        <f t="shared" si="0"/>
        <v>-452078</v>
      </c>
      <c r="G12" s="10"/>
    </row>
    <row r="13" spans="1:7" x14ac:dyDescent="0.2">
      <c r="A13" s="3">
        <v>10</v>
      </c>
      <c r="B13" s="4" t="s">
        <v>12</v>
      </c>
      <c r="C13" s="9">
        <v>379661</v>
      </c>
      <c r="D13" s="14">
        <v>379660.63</v>
      </c>
      <c r="E13" s="14">
        <v>379661</v>
      </c>
      <c r="F13" s="8">
        <f t="shared" si="0"/>
        <v>0</v>
      </c>
      <c r="G13" s="10"/>
    </row>
    <row r="14" spans="1:7" x14ac:dyDescent="0.2">
      <c r="A14" s="3">
        <v>11</v>
      </c>
      <c r="B14" s="4" t="s">
        <v>13</v>
      </c>
      <c r="C14" s="9">
        <v>787575</v>
      </c>
      <c r="D14" s="14">
        <v>787574.93</v>
      </c>
      <c r="E14" s="14">
        <v>787575</v>
      </c>
      <c r="F14" s="8">
        <f t="shared" si="0"/>
        <v>0</v>
      </c>
      <c r="G14" s="10"/>
    </row>
    <row r="15" spans="1:7" x14ac:dyDescent="0.2">
      <c r="A15" s="3">
        <v>12</v>
      </c>
      <c r="B15" s="4" t="s">
        <v>14</v>
      </c>
      <c r="C15" s="9">
        <v>128148</v>
      </c>
      <c r="D15" s="14">
        <v>128147.59</v>
      </c>
      <c r="E15" s="14">
        <v>128148</v>
      </c>
      <c r="F15" s="8">
        <f t="shared" si="0"/>
        <v>0</v>
      </c>
      <c r="G15" s="10"/>
    </row>
    <row r="16" spans="1:7" x14ac:dyDescent="0.2">
      <c r="A16" s="3">
        <v>13</v>
      </c>
      <c r="B16" s="4" t="s">
        <v>15</v>
      </c>
      <c r="C16" s="9">
        <v>411707</v>
      </c>
      <c r="D16" s="14">
        <v>411707.53</v>
      </c>
      <c r="E16" s="14">
        <v>411707</v>
      </c>
      <c r="F16" s="8">
        <f t="shared" si="0"/>
        <v>0</v>
      </c>
      <c r="G16" s="10"/>
    </row>
    <row r="17" spans="1:7" x14ac:dyDescent="0.2">
      <c r="A17" s="3">
        <v>14</v>
      </c>
      <c r="B17" s="4" t="s">
        <v>16</v>
      </c>
      <c r="C17" s="9">
        <v>7978720</v>
      </c>
      <c r="D17" s="14">
        <v>6539098.6299999999</v>
      </c>
      <c r="E17" s="14">
        <v>6539099</v>
      </c>
      <c r="F17" s="8">
        <f t="shared" si="0"/>
        <v>-1439621</v>
      </c>
      <c r="G17" s="10"/>
    </row>
    <row r="18" spans="1:7" x14ac:dyDescent="0.2">
      <c r="A18" s="3">
        <v>15</v>
      </c>
      <c r="B18" s="4" t="s">
        <v>17</v>
      </c>
      <c r="C18" s="9">
        <v>802364</v>
      </c>
      <c r="D18" s="14">
        <v>679855.48</v>
      </c>
      <c r="E18" s="14">
        <v>679855</v>
      </c>
      <c r="F18" s="8">
        <f t="shared" si="0"/>
        <v>-122509</v>
      </c>
      <c r="G18" s="10"/>
    </row>
    <row r="19" spans="1:7" x14ac:dyDescent="0.2">
      <c r="A19" s="3">
        <v>16</v>
      </c>
      <c r="B19" s="4" t="s">
        <v>18</v>
      </c>
      <c r="C19" s="9">
        <v>2431904</v>
      </c>
      <c r="D19" s="14">
        <v>2331903.67</v>
      </c>
      <c r="E19" s="14">
        <v>2331904</v>
      </c>
      <c r="F19" s="8">
        <f t="shared" si="0"/>
        <v>-100000</v>
      </c>
      <c r="G19" s="10"/>
    </row>
    <row r="20" spans="1:7" x14ac:dyDescent="0.2">
      <c r="A20" s="3">
        <v>17</v>
      </c>
      <c r="B20" s="4" t="s">
        <v>19</v>
      </c>
      <c r="C20" s="9">
        <v>31459</v>
      </c>
      <c r="D20" s="14">
        <v>31459.4</v>
      </c>
      <c r="E20" s="14">
        <v>31459</v>
      </c>
      <c r="F20" s="8">
        <f t="shared" si="0"/>
        <v>0</v>
      </c>
      <c r="G20" s="10"/>
    </row>
    <row r="21" spans="1:7" x14ac:dyDescent="0.2">
      <c r="A21" s="3">
        <v>18</v>
      </c>
      <c r="B21" s="4" t="s">
        <v>20</v>
      </c>
      <c r="C21" s="9">
        <v>6090175</v>
      </c>
      <c r="D21" s="14">
        <v>0</v>
      </c>
      <c r="E21" s="14">
        <v>0</v>
      </c>
      <c r="F21" s="8">
        <f t="shared" si="0"/>
        <v>-6090175</v>
      </c>
      <c r="G21" s="10"/>
    </row>
    <row r="22" spans="1:7" x14ac:dyDescent="0.2">
      <c r="A22" s="3">
        <v>19</v>
      </c>
      <c r="B22" s="4" t="s">
        <v>21</v>
      </c>
      <c r="C22" s="9">
        <v>1618906</v>
      </c>
      <c r="D22" s="14">
        <v>1385665.54</v>
      </c>
      <c r="E22" s="14">
        <v>1385666</v>
      </c>
      <c r="F22" s="8">
        <f t="shared" si="0"/>
        <v>-233240</v>
      </c>
      <c r="G22" s="10"/>
    </row>
    <row r="23" spans="1:7" x14ac:dyDescent="0.2">
      <c r="A23" s="3">
        <v>20</v>
      </c>
      <c r="B23" s="4" t="s">
        <v>22</v>
      </c>
      <c r="C23" s="9">
        <v>1754139</v>
      </c>
      <c r="D23" s="14">
        <v>1750822.61</v>
      </c>
      <c r="E23" s="14">
        <v>1750823</v>
      </c>
      <c r="F23" s="8">
        <f t="shared" si="0"/>
        <v>-3316</v>
      </c>
      <c r="G23" s="10"/>
    </row>
    <row r="24" spans="1:7" x14ac:dyDescent="0.2">
      <c r="A24" s="3">
        <v>21</v>
      </c>
      <c r="B24" s="4" t="s">
        <v>23</v>
      </c>
      <c r="C24" s="9">
        <v>4858640</v>
      </c>
      <c r="D24" s="14">
        <v>4569047.32</v>
      </c>
      <c r="E24" s="14">
        <v>4569047</v>
      </c>
      <c r="F24" s="8">
        <f t="shared" si="0"/>
        <v>-289593</v>
      </c>
      <c r="G24" s="10"/>
    </row>
    <row r="25" spans="1:7" x14ac:dyDescent="0.2">
      <c r="A25" s="3">
        <v>22</v>
      </c>
      <c r="B25" s="4" t="s">
        <v>24</v>
      </c>
      <c r="C25" s="9">
        <v>3420183</v>
      </c>
      <c r="D25" s="14">
        <v>3420182.6</v>
      </c>
      <c r="E25" s="14">
        <v>3420183</v>
      </c>
      <c r="F25" s="8">
        <f t="shared" si="0"/>
        <v>0</v>
      </c>
      <c r="G25" s="10"/>
    </row>
    <row r="26" spans="1:7" x14ac:dyDescent="0.2">
      <c r="A26" s="3">
        <v>23</v>
      </c>
      <c r="B26" s="4" t="s">
        <v>25</v>
      </c>
      <c r="C26" s="9">
        <v>4767681</v>
      </c>
      <c r="D26" s="14">
        <v>4767681.46</v>
      </c>
      <c r="E26" s="14">
        <v>4767681</v>
      </c>
      <c r="F26" s="8">
        <f t="shared" si="0"/>
        <v>0</v>
      </c>
      <c r="G26" s="10"/>
    </row>
    <row r="27" spans="1:7" x14ac:dyDescent="0.2">
      <c r="A27" s="3">
        <v>24</v>
      </c>
      <c r="B27" s="4" t="s">
        <v>26</v>
      </c>
      <c r="C27" s="9">
        <v>2398703</v>
      </c>
      <c r="D27" s="14">
        <v>2198703.2999999998</v>
      </c>
      <c r="E27" s="14">
        <v>2198703</v>
      </c>
      <c r="F27" s="8">
        <f t="shared" si="0"/>
        <v>-200000</v>
      </c>
      <c r="G27" s="10"/>
    </row>
    <row r="28" spans="1:7" x14ac:dyDescent="0.2">
      <c r="A28" s="3">
        <v>25</v>
      </c>
      <c r="B28" s="4" t="s">
        <v>27</v>
      </c>
      <c r="C28" s="9">
        <v>229527</v>
      </c>
      <c r="D28" s="14">
        <v>89526.77</v>
      </c>
      <c r="E28" s="14">
        <v>89527</v>
      </c>
      <c r="F28" s="8">
        <f t="shared" si="0"/>
        <v>-140000</v>
      </c>
      <c r="G28" s="10"/>
    </row>
    <row r="29" spans="1:7" x14ac:dyDescent="0.2">
      <c r="A29" s="3">
        <v>26</v>
      </c>
      <c r="B29" s="4" t="s">
        <v>28</v>
      </c>
      <c r="C29" s="9">
        <v>1920937</v>
      </c>
      <c r="D29" s="14">
        <v>1700908.02</v>
      </c>
      <c r="E29" s="14">
        <v>1700908</v>
      </c>
      <c r="F29" s="8">
        <f t="shared" si="0"/>
        <v>-220029</v>
      </c>
      <c r="G29" s="10"/>
    </row>
    <row r="30" spans="1:7" x14ac:dyDescent="0.2">
      <c r="A30" s="3">
        <v>27</v>
      </c>
      <c r="B30" s="4" t="s">
        <v>29</v>
      </c>
      <c r="C30" s="9">
        <v>806904</v>
      </c>
      <c r="D30" s="14">
        <v>0</v>
      </c>
      <c r="E30" s="14">
        <v>0</v>
      </c>
      <c r="F30" s="8">
        <f t="shared" si="0"/>
        <v>-806904</v>
      </c>
      <c r="G30" s="10"/>
    </row>
    <row r="31" spans="1:7" x14ac:dyDescent="0.2">
      <c r="A31" s="3">
        <v>28</v>
      </c>
      <c r="B31" s="4" t="s">
        <v>30</v>
      </c>
      <c r="C31" s="9">
        <v>1214679</v>
      </c>
      <c r="D31" s="14">
        <v>1214678.76</v>
      </c>
      <c r="E31" s="14">
        <v>1214679</v>
      </c>
      <c r="F31" s="8">
        <f t="shared" si="0"/>
        <v>0</v>
      </c>
      <c r="G31" s="10"/>
    </row>
    <row r="32" spans="1:7" x14ac:dyDescent="0.2">
      <c r="A32" s="3">
        <v>29</v>
      </c>
      <c r="B32" s="4" t="s">
        <v>31</v>
      </c>
      <c r="C32" s="9">
        <v>473236</v>
      </c>
      <c r="D32" s="14">
        <v>473235.57</v>
      </c>
      <c r="E32" s="14">
        <v>473236</v>
      </c>
      <c r="F32" s="8">
        <f t="shared" si="0"/>
        <v>0</v>
      </c>
      <c r="G32" s="10"/>
    </row>
    <row r="33" spans="1:7" x14ac:dyDescent="0.2">
      <c r="A33" s="3">
        <v>30</v>
      </c>
      <c r="B33" s="4" t="s">
        <v>32</v>
      </c>
      <c r="C33" s="9">
        <v>2242256</v>
      </c>
      <c r="D33" s="14">
        <v>2242255.7999999998</v>
      </c>
      <c r="E33" s="14">
        <v>2242256</v>
      </c>
      <c r="F33" s="8">
        <f t="shared" si="0"/>
        <v>0</v>
      </c>
      <c r="G33" s="10"/>
    </row>
    <row r="34" spans="1:7" x14ac:dyDescent="0.2">
      <c r="A34" s="3">
        <v>31</v>
      </c>
      <c r="B34" s="4" t="s">
        <v>33</v>
      </c>
      <c r="C34" s="9">
        <v>1966209</v>
      </c>
      <c r="D34" s="14">
        <v>1966209.25</v>
      </c>
      <c r="E34" s="14">
        <v>1966209</v>
      </c>
      <c r="F34" s="8">
        <f t="shared" si="0"/>
        <v>0</v>
      </c>
      <c r="G34" s="10"/>
    </row>
    <row r="35" spans="1:7" x14ac:dyDescent="0.2">
      <c r="A35" s="3">
        <v>32</v>
      </c>
      <c r="B35" s="4" t="s">
        <v>34</v>
      </c>
      <c r="C35" s="9">
        <v>1048015</v>
      </c>
      <c r="D35" s="14">
        <v>950929.29</v>
      </c>
      <c r="E35" s="14">
        <v>950930</v>
      </c>
      <c r="F35" s="8">
        <f t="shared" si="0"/>
        <v>-97085</v>
      </c>
      <c r="G35" s="10"/>
    </row>
    <row r="36" spans="1:7" x14ac:dyDescent="0.2">
      <c r="A36" s="3">
        <v>33</v>
      </c>
      <c r="B36" s="4" t="s">
        <v>35</v>
      </c>
      <c r="C36" s="9">
        <v>637859</v>
      </c>
      <c r="D36" s="14">
        <v>637858.57999999996</v>
      </c>
      <c r="E36" s="14">
        <v>637859</v>
      </c>
      <c r="F36" s="8">
        <f t="shared" si="0"/>
        <v>0</v>
      </c>
      <c r="G36" s="10"/>
    </row>
    <row r="37" spans="1:7" x14ac:dyDescent="0.2">
      <c r="A37" s="3">
        <v>34</v>
      </c>
      <c r="B37" s="4" t="s">
        <v>36</v>
      </c>
      <c r="C37" s="9">
        <v>1577697</v>
      </c>
      <c r="D37" s="14">
        <v>1567697.4</v>
      </c>
      <c r="E37" s="14">
        <v>1567697</v>
      </c>
      <c r="F37" s="8">
        <f t="shared" si="0"/>
        <v>-10000</v>
      </c>
      <c r="G37" s="10"/>
    </row>
    <row r="38" spans="1:7" x14ac:dyDescent="0.2">
      <c r="A38" s="3">
        <v>35</v>
      </c>
      <c r="B38" s="4" t="s">
        <v>37</v>
      </c>
      <c r="C38" s="9">
        <v>0</v>
      </c>
      <c r="D38" s="14">
        <v>0</v>
      </c>
      <c r="E38" s="14">
        <v>0</v>
      </c>
      <c r="F38" s="8">
        <f t="shared" si="0"/>
        <v>0</v>
      </c>
      <c r="G38" s="10"/>
    </row>
    <row r="39" spans="1:7" x14ac:dyDescent="0.2">
      <c r="A39" s="3">
        <v>36</v>
      </c>
      <c r="B39" s="4" t="s">
        <v>38</v>
      </c>
      <c r="C39" s="9">
        <v>1992121</v>
      </c>
      <c r="D39" s="14">
        <v>1992120.97</v>
      </c>
      <c r="E39" s="14">
        <v>1992121</v>
      </c>
      <c r="F39" s="8">
        <f t="shared" si="0"/>
        <v>0</v>
      </c>
      <c r="G39" s="10"/>
    </row>
    <row r="40" spans="1:7" x14ac:dyDescent="0.2">
      <c r="A40" s="3">
        <v>37</v>
      </c>
      <c r="B40" s="4" t="s">
        <v>39</v>
      </c>
      <c r="C40" s="9">
        <v>339988</v>
      </c>
      <c r="D40" s="14">
        <v>339988.04</v>
      </c>
      <c r="E40" s="14">
        <v>339988</v>
      </c>
      <c r="F40" s="8">
        <f t="shared" si="0"/>
        <v>0</v>
      </c>
      <c r="G40" s="10"/>
    </row>
    <row r="41" spans="1:7" x14ac:dyDescent="0.2">
      <c r="A41" s="3">
        <v>38</v>
      </c>
      <c r="B41" s="4" t="s">
        <v>40</v>
      </c>
      <c r="C41" s="9">
        <v>3667173</v>
      </c>
      <c r="D41" s="14">
        <v>3667173.23</v>
      </c>
      <c r="E41" s="14">
        <v>3667173</v>
      </c>
      <c r="F41" s="8">
        <f t="shared" si="0"/>
        <v>0</v>
      </c>
      <c r="G41" s="10"/>
    </row>
    <row r="42" spans="1:7" x14ac:dyDescent="0.2">
      <c r="A42" s="3">
        <v>39</v>
      </c>
      <c r="B42" s="4" t="s">
        <v>41</v>
      </c>
      <c r="C42" s="9">
        <v>4179655</v>
      </c>
      <c r="D42" s="14">
        <v>4179654.67</v>
      </c>
      <c r="E42" s="14">
        <v>4179655</v>
      </c>
      <c r="F42" s="8">
        <f t="shared" si="0"/>
        <v>0</v>
      </c>
      <c r="G42" s="10"/>
    </row>
    <row r="43" spans="1:7" x14ac:dyDescent="0.2">
      <c r="A43" s="3">
        <v>40</v>
      </c>
      <c r="B43" s="4" t="s">
        <v>42</v>
      </c>
      <c r="C43" s="9">
        <v>1389719</v>
      </c>
      <c r="D43" s="14">
        <v>1110187.42</v>
      </c>
      <c r="E43" s="14">
        <v>1110187</v>
      </c>
      <c r="F43" s="8">
        <f t="shared" si="0"/>
        <v>-279532</v>
      </c>
      <c r="G43" s="10"/>
    </row>
    <row r="44" spans="1:7" x14ac:dyDescent="0.2">
      <c r="A44" s="3">
        <v>41</v>
      </c>
      <c r="B44" s="4" t="s">
        <v>43</v>
      </c>
      <c r="C44" s="9">
        <v>3044882</v>
      </c>
      <c r="D44" s="14">
        <v>3044881.82</v>
      </c>
      <c r="E44" s="14">
        <v>3044882</v>
      </c>
      <c r="F44" s="8">
        <f t="shared" si="0"/>
        <v>0</v>
      </c>
      <c r="G44" s="10"/>
    </row>
    <row r="45" spans="1:7" x14ac:dyDescent="0.2">
      <c r="A45" s="3">
        <v>42</v>
      </c>
      <c r="B45" s="4" t="s">
        <v>44</v>
      </c>
      <c r="C45" s="9">
        <v>415</v>
      </c>
      <c r="D45" s="14">
        <v>415.26</v>
      </c>
      <c r="E45" s="14">
        <v>415</v>
      </c>
      <c r="F45" s="8">
        <f t="shared" si="0"/>
        <v>0</v>
      </c>
      <c r="G45" s="10"/>
    </row>
    <row r="46" spans="1:7" x14ac:dyDescent="0.2">
      <c r="A46" s="3">
        <v>43</v>
      </c>
      <c r="B46" s="4" t="s">
        <v>45</v>
      </c>
      <c r="C46" s="9">
        <v>2481169</v>
      </c>
      <c r="D46" s="14">
        <v>2481169.14</v>
      </c>
      <c r="E46" s="14">
        <v>2481169</v>
      </c>
      <c r="F46" s="8">
        <f t="shared" si="0"/>
        <v>0</v>
      </c>
      <c r="G46" s="10"/>
    </row>
    <row r="47" spans="1:7" x14ac:dyDescent="0.2">
      <c r="A47" s="3">
        <v>44</v>
      </c>
      <c r="B47" s="4" t="s">
        <v>70</v>
      </c>
      <c r="C47" s="9">
        <v>919035</v>
      </c>
      <c r="D47" s="14">
        <v>919035.33</v>
      </c>
      <c r="E47" s="14">
        <v>919035</v>
      </c>
      <c r="F47" s="8">
        <f t="shared" si="0"/>
        <v>0</v>
      </c>
      <c r="G47" s="10"/>
    </row>
    <row r="48" spans="1:7" x14ac:dyDescent="0.2">
      <c r="A48" s="3">
        <v>45</v>
      </c>
      <c r="B48" s="4" t="s">
        <v>47</v>
      </c>
      <c r="C48" s="9">
        <v>768187</v>
      </c>
      <c r="D48" s="14">
        <v>768187.37</v>
      </c>
      <c r="E48" s="14">
        <v>768187</v>
      </c>
      <c r="F48" s="8">
        <f t="shared" si="0"/>
        <v>0</v>
      </c>
      <c r="G48" s="10"/>
    </row>
    <row r="49" spans="1:7" x14ac:dyDescent="0.2">
      <c r="A49" s="3">
        <v>46</v>
      </c>
      <c r="B49" s="4" t="s">
        <v>48</v>
      </c>
      <c r="C49" s="9">
        <v>4319128</v>
      </c>
      <c r="D49" s="14">
        <v>4319127.78</v>
      </c>
      <c r="E49" s="14">
        <v>4319128</v>
      </c>
      <c r="F49" s="8">
        <f t="shared" si="0"/>
        <v>0</v>
      </c>
      <c r="G49" s="10"/>
    </row>
    <row r="50" spans="1:7" x14ac:dyDescent="0.2">
      <c r="A50" s="3">
        <v>47</v>
      </c>
      <c r="B50" s="4" t="s">
        <v>49</v>
      </c>
      <c r="C50" s="9">
        <v>1057179</v>
      </c>
      <c r="D50" s="14">
        <v>1057179.0900000001</v>
      </c>
      <c r="E50" s="14">
        <v>1057179</v>
      </c>
      <c r="F50" s="8">
        <f t="shared" si="0"/>
        <v>0</v>
      </c>
      <c r="G50" s="10"/>
    </row>
    <row r="51" spans="1:7" x14ac:dyDescent="0.2">
      <c r="A51" s="3">
        <v>48</v>
      </c>
      <c r="B51" s="4" t="s">
        <v>50</v>
      </c>
      <c r="C51" s="9">
        <v>623010</v>
      </c>
      <c r="D51" s="14">
        <v>0</v>
      </c>
      <c r="E51" s="14">
        <v>0</v>
      </c>
      <c r="F51" s="8">
        <f t="shared" si="0"/>
        <v>-623010</v>
      </c>
      <c r="G51" s="10"/>
    </row>
    <row r="52" spans="1:7" x14ac:dyDescent="0.2">
      <c r="A52" s="3">
        <v>49</v>
      </c>
      <c r="B52" s="4" t="s">
        <v>51</v>
      </c>
      <c r="C52" s="9">
        <v>3254783</v>
      </c>
      <c r="D52" s="14">
        <v>3254782.65</v>
      </c>
      <c r="E52" s="14">
        <v>3254783</v>
      </c>
      <c r="F52" s="8">
        <f t="shared" si="0"/>
        <v>0</v>
      </c>
      <c r="G52" s="10"/>
    </row>
    <row r="53" spans="1:7" x14ac:dyDescent="0.2">
      <c r="A53" s="3">
        <v>50</v>
      </c>
      <c r="B53" s="4" t="s">
        <v>52</v>
      </c>
      <c r="C53" s="9">
        <v>1983189</v>
      </c>
      <c r="D53" s="14">
        <v>1983189.16</v>
      </c>
      <c r="E53" s="14">
        <v>1983189</v>
      </c>
      <c r="F53" s="8">
        <f t="shared" si="0"/>
        <v>0</v>
      </c>
      <c r="G53" s="10"/>
    </row>
    <row r="54" spans="1:7" x14ac:dyDescent="0.2">
      <c r="A54" s="3">
        <v>51</v>
      </c>
      <c r="B54" s="4" t="s">
        <v>53</v>
      </c>
      <c r="C54" s="9">
        <v>2717544</v>
      </c>
      <c r="D54" s="14">
        <v>2717544.26</v>
      </c>
      <c r="E54" s="14">
        <v>2717544</v>
      </c>
      <c r="F54" s="8">
        <f t="shared" si="0"/>
        <v>0</v>
      </c>
      <c r="G54" s="10"/>
    </row>
    <row r="55" spans="1:7" x14ac:dyDescent="0.2">
      <c r="A55" s="3">
        <v>52</v>
      </c>
      <c r="B55" s="4" t="s">
        <v>54</v>
      </c>
      <c r="C55" s="9">
        <v>529727</v>
      </c>
      <c r="D55" s="14">
        <v>529727.44999999995</v>
      </c>
      <c r="E55" s="14">
        <v>529727</v>
      </c>
      <c r="F55" s="8">
        <f t="shared" si="0"/>
        <v>0</v>
      </c>
      <c r="G55" s="10"/>
    </row>
    <row r="56" spans="1:7" x14ac:dyDescent="0.2">
      <c r="A56" s="3">
        <v>53</v>
      </c>
      <c r="B56" s="4" t="s">
        <v>55</v>
      </c>
      <c r="C56" s="9">
        <v>5351999</v>
      </c>
      <c r="D56" s="14">
        <v>5351999.29</v>
      </c>
      <c r="E56" s="14">
        <v>5351999</v>
      </c>
      <c r="F56" s="8">
        <f t="shared" si="0"/>
        <v>0</v>
      </c>
      <c r="G56" s="10"/>
    </row>
    <row r="57" spans="1:7" x14ac:dyDescent="0.2">
      <c r="A57" s="3">
        <v>54</v>
      </c>
      <c r="B57" s="4" t="s">
        <v>56</v>
      </c>
      <c r="C57" s="9">
        <v>2190547</v>
      </c>
      <c r="D57" s="14">
        <v>2190546.9500000002</v>
      </c>
      <c r="E57" s="14">
        <v>2190547</v>
      </c>
      <c r="F57" s="8">
        <f t="shared" si="0"/>
        <v>0</v>
      </c>
      <c r="G57" s="10"/>
    </row>
    <row r="58" spans="1:7" x14ac:dyDescent="0.2">
      <c r="A58" s="3">
        <v>55</v>
      </c>
      <c r="B58" s="4" t="s">
        <v>57</v>
      </c>
      <c r="C58" s="9">
        <v>61868</v>
      </c>
      <c r="D58" s="14">
        <v>61868.33</v>
      </c>
      <c r="E58" s="14">
        <v>61868</v>
      </c>
      <c r="F58" s="8">
        <f t="shared" si="0"/>
        <v>0</v>
      </c>
      <c r="G58" s="10"/>
    </row>
    <row r="59" spans="1:7" x14ac:dyDescent="0.2">
      <c r="A59" s="3">
        <v>56</v>
      </c>
      <c r="B59" s="4" t="s">
        <v>58</v>
      </c>
      <c r="C59" s="9">
        <v>937544</v>
      </c>
      <c r="D59" s="14">
        <v>937544.24</v>
      </c>
      <c r="E59" s="14">
        <v>937544</v>
      </c>
      <c r="F59" s="8">
        <f t="shared" si="0"/>
        <v>0</v>
      </c>
      <c r="G59" s="10"/>
    </row>
    <row r="60" spans="1:7" x14ac:dyDescent="0.2">
      <c r="A60" s="3">
        <v>57</v>
      </c>
      <c r="B60" s="4" t="s">
        <v>59</v>
      </c>
      <c r="C60" s="9">
        <v>1039326</v>
      </c>
      <c r="D60" s="14">
        <v>765326.37</v>
      </c>
      <c r="E60" s="14">
        <v>765326</v>
      </c>
      <c r="F60" s="8">
        <f t="shared" si="0"/>
        <v>-274000</v>
      </c>
      <c r="G60" s="10"/>
    </row>
    <row r="61" spans="1:7" x14ac:dyDescent="0.2">
      <c r="A61" s="3">
        <v>58</v>
      </c>
      <c r="B61" s="4" t="s">
        <v>60</v>
      </c>
      <c r="C61" s="9">
        <v>3065666</v>
      </c>
      <c r="D61" s="14">
        <v>2492665.5</v>
      </c>
      <c r="E61" s="14">
        <v>2492666</v>
      </c>
      <c r="F61" s="8">
        <f t="shared" si="0"/>
        <v>-573000</v>
      </c>
      <c r="G61" s="10"/>
    </row>
    <row r="62" spans="1:7" x14ac:dyDescent="0.2">
      <c r="A62" s="5"/>
      <c r="B62" s="5" t="s">
        <v>61</v>
      </c>
      <c r="C62" s="11">
        <f t="shared" ref="C62:G62" si="1">SUM(C4:C61)</f>
        <v>110811797</v>
      </c>
      <c r="D62" s="15">
        <f t="shared" si="1"/>
        <v>93630507.740000024</v>
      </c>
      <c r="E62" s="15">
        <f t="shared" si="1"/>
        <v>93630507</v>
      </c>
      <c r="F62" s="15">
        <f t="shared" si="1"/>
        <v>-17181290</v>
      </c>
      <c r="G62" s="11">
        <f t="shared" si="1"/>
        <v>0</v>
      </c>
    </row>
    <row r="63" spans="1:7" x14ac:dyDescent="0.2">
      <c r="A63" s="3">
        <v>59</v>
      </c>
      <c r="B63" s="4" t="s">
        <v>62</v>
      </c>
      <c r="C63" s="9">
        <v>39887292</v>
      </c>
      <c r="D63" s="14">
        <v>38887291.789999999</v>
      </c>
      <c r="E63" s="14">
        <v>38887292</v>
      </c>
      <c r="F63" s="8">
        <f t="shared" si="0"/>
        <v>-1000000</v>
      </c>
      <c r="G63" s="10"/>
    </row>
    <row r="64" spans="1:7" x14ac:dyDescent="0.2">
      <c r="A64" s="3">
        <v>60</v>
      </c>
      <c r="B64" s="4" t="s">
        <v>63</v>
      </c>
      <c r="C64" s="9">
        <v>8829003</v>
      </c>
      <c r="D64" s="14">
        <v>3552144.98</v>
      </c>
      <c r="E64" s="14">
        <v>3552145</v>
      </c>
      <c r="F64" s="8">
        <f t="shared" si="0"/>
        <v>-5276858</v>
      </c>
      <c r="G64" s="10"/>
    </row>
    <row r="65" spans="1:7" x14ac:dyDescent="0.2">
      <c r="A65" s="3">
        <v>61</v>
      </c>
      <c r="B65" s="4" t="s">
        <v>64</v>
      </c>
      <c r="C65" s="9">
        <v>2524572</v>
      </c>
      <c r="D65" s="14">
        <v>2524571.61</v>
      </c>
      <c r="E65" s="14">
        <v>2524572</v>
      </c>
      <c r="F65" s="8">
        <f t="shared" si="0"/>
        <v>0</v>
      </c>
      <c r="G65" s="10"/>
    </row>
    <row r="66" spans="1:7" x14ac:dyDescent="0.2">
      <c r="A66" s="3">
        <v>62</v>
      </c>
      <c r="B66" s="4" t="s">
        <v>65</v>
      </c>
      <c r="C66" s="9">
        <v>5850184</v>
      </c>
      <c r="D66" s="14">
        <v>4368649.6399999997</v>
      </c>
      <c r="E66" s="14">
        <v>4368650</v>
      </c>
      <c r="F66" s="8">
        <f t="shared" si="0"/>
        <v>-1481534</v>
      </c>
      <c r="G66" s="10"/>
    </row>
    <row r="67" spans="1:7" x14ac:dyDescent="0.2">
      <c r="A67" s="3"/>
      <c r="B67" s="3" t="s">
        <v>66</v>
      </c>
      <c r="C67" s="11">
        <f t="shared" ref="C67:G67" si="2">SUM(C64:C66)</f>
        <v>17203759</v>
      </c>
      <c r="D67" s="15">
        <f t="shared" si="2"/>
        <v>10445366.23</v>
      </c>
      <c r="E67" s="15">
        <f t="shared" si="2"/>
        <v>10445367</v>
      </c>
      <c r="F67" s="15">
        <f t="shared" si="2"/>
        <v>-6758392</v>
      </c>
      <c r="G67" s="11">
        <f t="shared" si="2"/>
        <v>0</v>
      </c>
    </row>
    <row r="68" spans="1:7" x14ac:dyDescent="0.2">
      <c r="A68" s="3">
        <v>63</v>
      </c>
      <c r="B68" s="4" t="s">
        <v>67</v>
      </c>
      <c r="C68" s="10">
        <v>67986628</v>
      </c>
      <c r="D68" s="8">
        <v>44781609.219999999</v>
      </c>
      <c r="E68" s="8">
        <v>44781609</v>
      </c>
      <c r="F68" s="8">
        <f t="shared" si="0"/>
        <v>-23205019</v>
      </c>
      <c r="G68" s="10"/>
    </row>
    <row r="69" spans="1:7" x14ac:dyDescent="0.2">
      <c r="A69" s="3"/>
      <c r="B69" s="3" t="s">
        <v>68</v>
      </c>
      <c r="C69" s="11">
        <f t="shared" ref="C69:G69" si="3">C62+C63+C67+C68</f>
        <v>235889476</v>
      </c>
      <c r="D69" s="15">
        <f t="shared" si="3"/>
        <v>187744774.98000002</v>
      </c>
      <c r="E69" s="15">
        <f t="shared" si="3"/>
        <v>187744775</v>
      </c>
      <c r="F69" s="11">
        <f t="shared" si="3"/>
        <v>-48144701</v>
      </c>
      <c r="G69" s="11">
        <f t="shared" si="3"/>
        <v>0</v>
      </c>
    </row>
    <row r="70" spans="1:7" x14ac:dyDescent="0.2">
      <c r="C70" s="12">
        <v>235889476</v>
      </c>
      <c r="D70" s="12"/>
      <c r="E70" s="12"/>
    </row>
    <row r="71" spans="1:7" x14ac:dyDescent="0.2">
      <c r="B71" s="20" t="s">
        <v>73</v>
      </c>
      <c r="C71" s="20"/>
      <c r="D71" s="22">
        <v>113038754.22</v>
      </c>
      <c r="E71" s="22"/>
      <c r="F71" s="22"/>
      <c r="G71" s="16"/>
    </row>
    <row r="72" spans="1:7" x14ac:dyDescent="0.2">
      <c r="B72" s="21" t="s">
        <v>74</v>
      </c>
      <c r="C72" s="21"/>
      <c r="D72" s="23">
        <v>20856241.010000002</v>
      </c>
      <c r="E72" s="23"/>
      <c r="F72" s="23"/>
      <c r="G72" s="16"/>
    </row>
    <row r="73" spans="1:7" x14ac:dyDescent="0.2">
      <c r="B73" s="21" t="s">
        <v>75</v>
      </c>
      <c r="C73" s="21"/>
      <c r="D73" s="23">
        <v>28590771.149999999</v>
      </c>
      <c r="E73" s="23"/>
      <c r="F73" s="23"/>
      <c r="G73" s="16"/>
    </row>
    <row r="74" spans="1:7" x14ac:dyDescent="0.2">
      <c r="B74" s="21" t="s">
        <v>76</v>
      </c>
      <c r="C74" s="21"/>
      <c r="D74" s="23">
        <v>25259008.600000001</v>
      </c>
      <c r="E74" s="23"/>
      <c r="F74" s="23"/>
      <c r="G74" s="16"/>
    </row>
    <row r="75" spans="1:7" x14ac:dyDescent="0.2">
      <c r="D75" s="23">
        <f>SUM(D71:D74)</f>
        <v>187744774.97999999</v>
      </c>
      <c r="E75" s="16"/>
      <c r="F75" s="16"/>
      <c r="G75" s="16" t="s">
        <v>69</v>
      </c>
    </row>
  </sheetData>
  <mergeCells count="8">
    <mergeCell ref="G2:G3"/>
    <mergeCell ref="A1:F1"/>
    <mergeCell ref="A2:A3"/>
    <mergeCell ref="B2:B3"/>
    <mergeCell ref="C2:C3"/>
    <mergeCell ref="F2:F3"/>
    <mergeCell ref="D2:D3"/>
    <mergeCell ref="E2:E3"/>
  </mergeCells>
  <pageMargins left="0.15748031496062992" right="0.15748031496062992" top="0.15748031496062992" bottom="0.15748031496062992" header="0.15748031496062992" footer="0.15748031496062992"/>
  <pageSetup paperSize="9" scale="85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1"/>
  </sheetPr>
  <dimension ref="A1:P76"/>
  <sheetViews>
    <sheetView zoomScaleNormal="100" workbookViewId="0">
      <pane ySplit="3" topLeftCell="A4" activePane="bottomLeft" state="frozen"/>
      <selection pane="bottomLeft" activeCell="H17" sqref="H17"/>
    </sheetView>
  </sheetViews>
  <sheetFormatPr defaultColWidth="9.140625" defaultRowHeight="12.75" x14ac:dyDescent="0.2"/>
  <cols>
    <col min="1" max="1" width="5.42578125" style="6" customWidth="1"/>
    <col min="2" max="2" width="17.5703125" style="6" customWidth="1"/>
    <col min="3" max="3" width="10" style="17" bestFit="1" customWidth="1"/>
    <col min="4" max="4" width="13.7109375" style="17" hidden="1" customWidth="1"/>
    <col min="5" max="5" width="12.7109375" style="17" customWidth="1"/>
    <col min="6" max="6" width="11.42578125" style="31" customWidth="1"/>
    <col min="7" max="7" width="11.42578125" style="31" hidden="1" customWidth="1"/>
    <col min="8" max="8" width="11.42578125" style="31" customWidth="1"/>
    <col min="9" max="9" width="11.42578125" style="18" customWidth="1"/>
    <col min="10" max="10" width="11.42578125" style="18" hidden="1" customWidth="1"/>
    <col min="11" max="11" width="11.42578125" style="18" customWidth="1"/>
    <col min="12" max="12" width="11.42578125" style="17" customWidth="1"/>
    <col min="13" max="13" width="11.42578125" style="31" customWidth="1"/>
    <col min="14" max="14" width="11.42578125" style="18" customWidth="1"/>
    <col min="15" max="15" width="11.5703125" style="6" customWidth="1"/>
    <col min="16" max="16" width="13.28515625" style="6" customWidth="1"/>
    <col min="17" max="16384" width="9.140625" style="6"/>
  </cols>
  <sheetData>
    <row r="1" spans="1:15" ht="15" customHeight="1" x14ac:dyDescent="0.25">
      <c r="A1" s="301" t="s">
        <v>90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</row>
    <row r="2" spans="1:15" ht="26.25" customHeight="1" x14ac:dyDescent="0.2">
      <c r="A2" s="302" t="s">
        <v>1</v>
      </c>
      <c r="B2" s="302" t="s">
        <v>2</v>
      </c>
      <c r="C2" s="305" t="s">
        <v>93</v>
      </c>
      <c r="D2" s="308" t="s">
        <v>78</v>
      </c>
      <c r="E2" s="308" t="s">
        <v>83</v>
      </c>
      <c r="F2" s="306" t="s">
        <v>92</v>
      </c>
      <c r="G2" s="309" t="s">
        <v>79</v>
      </c>
      <c r="H2" s="309" t="s">
        <v>84</v>
      </c>
      <c r="I2" s="307" t="s">
        <v>91</v>
      </c>
      <c r="J2" s="310" t="s">
        <v>77</v>
      </c>
      <c r="K2" s="310" t="s">
        <v>85</v>
      </c>
      <c r="L2" s="305" t="s">
        <v>80</v>
      </c>
      <c r="M2" s="306" t="s">
        <v>81</v>
      </c>
      <c r="N2" s="307" t="s">
        <v>82</v>
      </c>
      <c r="O2" s="300"/>
    </row>
    <row r="3" spans="1:15" ht="30.75" customHeight="1" x14ac:dyDescent="0.2">
      <c r="A3" s="303"/>
      <c r="B3" s="303"/>
      <c r="C3" s="305"/>
      <c r="D3" s="308"/>
      <c r="E3" s="308"/>
      <c r="F3" s="306"/>
      <c r="G3" s="309"/>
      <c r="H3" s="309"/>
      <c r="I3" s="307"/>
      <c r="J3" s="310"/>
      <c r="K3" s="310"/>
      <c r="L3" s="305"/>
      <c r="M3" s="306"/>
      <c r="N3" s="307"/>
      <c r="O3" s="300"/>
    </row>
    <row r="4" spans="1:15" x14ac:dyDescent="0.2">
      <c r="A4" s="1">
        <v>1</v>
      </c>
      <c r="B4" s="2" t="s">
        <v>3</v>
      </c>
      <c r="C4" s="24">
        <v>28233</v>
      </c>
      <c r="D4" s="24">
        <v>0</v>
      </c>
      <c r="E4" s="24">
        <v>0</v>
      </c>
      <c r="F4" s="32"/>
      <c r="G4" s="32"/>
      <c r="H4" s="32"/>
      <c r="I4" s="39"/>
      <c r="J4" s="39"/>
      <c r="K4" s="39"/>
      <c r="L4" s="26">
        <f>E4-C4</f>
        <v>-28233</v>
      </c>
      <c r="M4" s="34">
        <f>H4-F4</f>
        <v>0</v>
      </c>
      <c r="N4" s="41">
        <f>K4-I4</f>
        <v>0</v>
      </c>
      <c r="O4" s="13"/>
    </row>
    <row r="5" spans="1:15" x14ac:dyDescent="0.2">
      <c r="A5" s="3">
        <v>2</v>
      </c>
      <c r="B5" s="4" t="s">
        <v>4</v>
      </c>
      <c r="C5" s="24"/>
      <c r="D5" s="24"/>
      <c r="E5" s="24"/>
      <c r="F5" s="32"/>
      <c r="G5" s="32"/>
      <c r="H5" s="32"/>
      <c r="I5" s="39"/>
      <c r="J5" s="39"/>
      <c r="K5" s="39"/>
      <c r="L5" s="26">
        <f t="shared" ref="L5:L68" si="0">E5-C5</f>
        <v>0</v>
      </c>
      <c r="M5" s="34">
        <f t="shared" ref="M5:M68" si="1">H5-F5</f>
        <v>0</v>
      </c>
      <c r="N5" s="41">
        <f t="shared" ref="N5:N68" si="2">K5-I5</f>
        <v>0</v>
      </c>
      <c r="O5" s="13"/>
    </row>
    <row r="6" spans="1:15" x14ac:dyDescent="0.2">
      <c r="A6" s="3">
        <v>3</v>
      </c>
      <c r="B6" s="4" t="s">
        <v>5</v>
      </c>
      <c r="C6" s="24">
        <v>28973</v>
      </c>
      <c r="D6" s="24">
        <v>3585.22</v>
      </c>
      <c r="E6" s="24">
        <v>3585</v>
      </c>
      <c r="F6" s="32"/>
      <c r="G6" s="32"/>
      <c r="H6" s="32"/>
      <c r="I6" s="39"/>
      <c r="J6" s="39"/>
      <c r="K6" s="39"/>
      <c r="L6" s="26">
        <f t="shared" si="0"/>
        <v>-25388</v>
      </c>
      <c r="M6" s="34">
        <f t="shared" si="1"/>
        <v>0</v>
      </c>
      <c r="N6" s="41">
        <f t="shared" si="2"/>
        <v>0</v>
      </c>
      <c r="O6" s="13"/>
    </row>
    <row r="7" spans="1:15" x14ac:dyDescent="0.2">
      <c r="A7" s="3">
        <v>4</v>
      </c>
      <c r="B7" s="4" t="s">
        <v>6</v>
      </c>
      <c r="C7" s="24"/>
      <c r="D7" s="24"/>
      <c r="E7" s="24"/>
      <c r="F7" s="32"/>
      <c r="G7" s="32"/>
      <c r="H7" s="32"/>
      <c r="I7" s="39"/>
      <c r="J7" s="39"/>
      <c r="K7" s="39"/>
      <c r="L7" s="26">
        <f t="shared" si="0"/>
        <v>0</v>
      </c>
      <c r="M7" s="34">
        <f t="shared" si="1"/>
        <v>0</v>
      </c>
      <c r="N7" s="41">
        <f t="shared" si="2"/>
        <v>0</v>
      </c>
      <c r="O7" s="13"/>
    </row>
    <row r="8" spans="1:15" x14ac:dyDescent="0.2">
      <c r="A8" s="3">
        <v>5</v>
      </c>
      <c r="B8" s="4" t="s">
        <v>7</v>
      </c>
      <c r="C8" s="24"/>
      <c r="D8" s="24"/>
      <c r="E8" s="24"/>
      <c r="F8" s="32"/>
      <c r="G8" s="32"/>
      <c r="H8" s="32"/>
      <c r="I8" s="39"/>
      <c r="J8" s="39"/>
      <c r="K8" s="39"/>
      <c r="L8" s="26">
        <f t="shared" si="0"/>
        <v>0</v>
      </c>
      <c r="M8" s="34">
        <f t="shared" si="1"/>
        <v>0</v>
      </c>
      <c r="N8" s="41">
        <f t="shared" si="2"/>
        <v>0</v>
      </c>
      <c r="O8" s="13"/>
    </row>
    <row r="9" spans="1:15" x14ac:dyDescent="0.2">
      <c r="A9" s="3">
        <v>6</v>
      </c>
      <c r="B9" s="4" t="s">
        <v>8</v>
      </c>
      <c r="C9" s="24">
        <v>302387</v>
      </c>
      <c r="D9" s="24">
        <v>386.77</v>
      </c>
      <c r="E9" s="24">
        <v>387</v>
      </c>
      <c r="F9" s="32"/>
      <c r="G9" s="32"/>
      <c r="H9" s="32"/>
      <c r="I9" s="39"/>
      <c r="J9" s="39"/>
      <c r="K9" s="39"/>
      <c r="L9" s="26">
        <f t="shared" si="0"/>
        <v>-302000</v>
      </c>
      <c r="M9" s="34">
        <f t="shared" si="1"/>
        <v>0</v>
      </c>
      <c r="N9" s="41">
        <f t="shared" si="2"/>
        <v>0</v>
      </c>
      <c r="O9" s="13"/>
    </row>
    <row r="10" spans="1:15" x14ac:dyDescent="0.2">
      <c r="A10" s="3">
        <v>7</v>
      </c>
      <c r="B10" s="4" t="s">
        <v>9</v>
      </c>
      <c r="C10" s="24"/>
      <c r="D10" s="24"/>
      <c r="E10" s="24"/>
      <c r="F10" s="32"/>
      <c r="G10" s="32"/>
      <c r="H10" s="32"/>
      <c r="I10" s="39"/>
      <c r="J10" s="39"/>
      <c r="K10" s="39"/>
      <c r="L10" s="26">
        <f t="shared" si="0"/>
        <v>0</v>
      </c>
      <c r="M10" s="34">
        <f t="shared" si="1"/>
        <v>0</v>
      </c>
      <c r="N10" s="41">
        <f t="shared" si="2"/>
        <v>0</v>
      </c>
      <c r="O10" s="13"/>
    </row>
    <row r="11" spans="1:15" x14ac:dyDescent="0.2">
      <c r="A11" s="3">
        <v>8</v>
      </c>
      <c r="B11" s="4" t="s">
        <v>10</v>
      </c>
      <c r="C11" s="24"/>
      <c r="D11" s="24"/>
      <c r="E11" s="24"/>
      <c r="F11" s="32"/>
      <c r="G11" s="32"/>
      <c r="H11" s="32"/>
      <c r="I11" s="39"/>
      <c r="J11" s="39"/>
      <c r="K11" s="39"/>
      <c r="L11" s="26">
        <f t="shared" si="0"/>
        <v>0</v>
      </c>
      <c r="M11" s="34">
        <f t="shared" si="1"/>
        <v>0</v>
      </c>
      <c r="N11" s="41">
        <f t="shared" si="2"/>
        <v>0</v>
      </c>
      <c r="O11" s="13"/>
    </row>
    <row r="12" spans="1:15" x14ac:dyDescent="0.2">
      <c r="A12" s="3">
        <v>9</v>
      </c>
      <c r="B12" s="4" t="s">
        <v>11</v>
      </c>
      <c r="C12" s="24"/>
      <c r="D12" s="24"/>
      <c r="E12" s="24"/>
      <c r="F12" s="32"/>
      <c r="G12" s="32"/>
      <c r="H12" s="32"/>
      <c r="I12" s="39"/>
      <c r="J12" s="39"/>
      <c r="K12" s="39"/>
      <c r="L12" s="26">
        <f t="shared" si="0"/>
        <v>0</v>
      </c>
      <c r="M12" s="34">
        <f t="shared" si="1"/>
        <v>0</v>
      </c>
      <c r="N12" s="41">
        <f t="shared" si="2"/>
        <v>0</v>
      </c>
      <c r="O12" s="13"/>
    </row>
    <row r="13" spans="1:15" x14ac:dyDescent="0.2">
      <c r="A13" s="3">
        <v>10</v>
      </c>
      <c r="B13" s="4" t="s">
        <v>12</v>
      </c>
      <c r="C13" s="24"/>
      <c r="D13" s="24"/>
      <c r="E13" s="24"/>
      <c r="F13" s="32"/>
      <c r="G13" s="32"/>
      <c r="H13" s="32"/>
      <c r="I13" s="39"/>
      <c r="J13" s="39"/>
      <c r="K13" s="39"/>
      <c r="L13" s="26">
        <f t="shared" si="0"/>
        <v>0</v>
      </c>
      <c r="M13" s="34">
        <f t="shared" si="1"/>
        <v>0</v>
      </c>
      <c r="N13" s="41">
        <f t="shared" si="2"/>
        <v>0</v>
      </c>
      <c r="O13" s="13"/>
    </row>
    <row r="14" spans="1:15" x14ac:dyDescent="0.2">
      <c r="A14" s="3">
        <v>11</v>
      </c>
      <c r="B14" s="4" t="s">
        <v>13</v>
      </c>
      <c r="C14" s="24">
        <v>12534</v>
      </c>
      <c r="D14" s="24">
        <v>12534.47</v>
      </c>
      <c r="E14" s="24">
        <v>12534</v>
      </c>
      <c r="F14" s="32"/>
      <c r="G14" s="32"/>
      <c r="H14" s="32"/>
      <c r="I14" s="39"/>
      <c r="J14" s="39"/>
      <c r="K14" s="39"/>
      <c r="L14" s="26">
        <f t="shared" si="0"/>
        <v>0</v>
      </c>
      <c r="M14" s="34">
        <f t="shared" si="1"/>
        <v>0</v>
      </c>
      <c r="N14" s="41">
        <f t="shared" si="2"/>
        <v>0</v>
      </c>
      <c r="O14" s="13"/>
    </row>
    <row r="15" spans="1:15" x14ac:dyDescent="0.2">
      <c r="A15" s="3">
        <v>12</v>
      </c>
      <c r="B15" s="4" t="s">
        <v>14</v>
      </c>
      <c r="C15" s="24">
        <v>6034</v>
      </c>
      <c r="D15" s="24">
        <v>6034.49</v>
      </c>
      <c r="E15" s="24">
        <v>6034</v>
      </c>
      <c r="F15" s="32"/>
      <c r="G15" s="32"/>
      <c r="H15" s="32"/>
      <c r="I15" s="39"/>
      <c r="J15" s="39"/>
      <c r="K15" s="39"/>
      <c r="L15" s="26">
        <f t="shared" si="0"/>
        <v>0</v>
      </c>
      <c r="M15" s="34">
        <f t="shared" si="1"/>
        <v>0</v>
      </c>
      <c r="N15" s="41">
        <f t="shared" si="2"/>
        <v>0</v>
      </c>
      <c r="O15" s="13"/>
    </row>
    <row r="16" spans="1:15" x14ac:dyDescent="0.2">
      <c r="A16" s="3">
        <v>13</v>
      </c>
      <c r="B16" s="4" t="s">
        <v>15</v>
      </c>
      <c r="C16" s="24">
        <v>239463</v>
      </c>
      <c r="D16" s="24">
        <v>239463.35</v>
      </c>
      <c r="E16" s="24">
        <v>239463</v>
      </c>
      <c r="F16" s="32"/>
      <c r="G16" s="32"/>
      <c r="H16" s="32"/>
      <c r="I16" s="39"/>
      <c r="J16" s="39"/>
      <c r="K16" s="39"/>
      <c r="L16" s="26">
        <f t="shared" si="0"/>
        <v>0</v>
      </c>
      <c r="M16" s="34">
        <f t="shared" si="1"/>
        <v>0</v>
      </c>
      <c r="N16" s="41">
        <f t="shared" si="2"/>
        <v>0</v>
      </c>
      <c r="O16" s="13"/>
    </row>
    <row r="17" spans="1:15" x14ac:dyDescent="0.2">
      <c r="A17" s="3">
        <v>14</v>
      </c>
      <c r="B17" s="4" t="s">
        <v>16</v>
      </c>
      <c r="C17" s="24">
        <v>17180</v>
      </c>
      <c r="D17" s="24">
        <v>17179.900000000001</v>
      </c>
      <c r="E17" s="24">
        <v>17180</v>
      </c>
      <c r="F17" s="32"/>
      <c r="G17" s="32"/>
      <c r="H17" s="32"/>
      <c r="I17" s="39"/>
      <c r="J17" s="39"/>
      <c r="K17" s="39"/>
      <c r="L17" s="26">
        <f t="shared" si="0"/>
        <v>0</v>
      </c>
      <c r="M17" s="34">
        <f t="shared" si="1"/>
        <v>0</v>
      </c>
      <c r="N17" s="41">
        <f t="shared" si="2"/>
        <v>0</v>
      </c>
      <c r="O17" s="13"/>
    </row>
    <row r="18" spans="1:15" x14ac:dyDescent="0.2">
      <c r="A18" s="3">
        <v>15</v>
      </c>
      <c r="B18" s="4" t="s">
        <v>17</v>
      </c>
      <c r="C18" s="24"/>
      <c r="D18" s="24"/>
      <c r="E18" s="24"/>
      <c r="F18" s="32"/>
      <c r="G18" s="32"/>
      <c r="H18" s="32"/>
      <c r="I18" s="39"/>
      <c r="J18" s="39"/>
      <c r="K18" s="39"/>
      <c r="L18" s="26">
        <f t="shared" si="0"/>
        <v>0</v>
      </c>
      <c r="M18" s="34">
        <f t="shared" si="1"/>
        <v>0</v>
      </c>
      <c r="N18" s="41">
        <f t="shared" si="2"/>
        <v>0</v>
      </c>
      <c r="O18" s="13"/>
    </row>
    <row r="19" spans="1:15" x14ac:dyDescent="0.2">
      <c r="A19" s="3">
        <v>16</v>
      </c>
      <c r="B19" s="4" t="s">
        <v>18</v>
      </c>
      <c r="C19" s="24">
        <v>341048</v>
      </c>
      <c r="D19" s="24">
        <v>135187.19</v>
      </c>
      <c r="E19" s="24">
        <v>135187</v>
      </c>
      <c r="F19" s="32"/>
      <c r="G19" s="32"/>
      <c r="H19" s="32"/>
      <c r="I19" s="39"/>
      <c r="J19" s="39"/>
      <c r="K19" s="39"/>
      <c r="L19" s="26">
        <f t="shared" si="0"/>
        <v>-205861</v>
      </c>
      <c r="M19" s="34">
        <f t="shared" si="1"/>
        <v>0</v>
      </c>
      <c r="N19" s="41">
        <f t="shared" si="2"/>
        <v>0</v>
      </c>
      <c r="O19" s="13"/>
    </row>
    <row r="20" spans="1:15" x14ac:dyDescent="0.2">
      <c r="A20" s="3">
        <v>17</v>
      </c>
      <c r="B20" s="4" t="s">
        <v>19</v>
      </c>
      <c r="C20" s="24">
        <v>16964</v>
      </c>
      <c r="D20" s="24">
        <v>16963.810000000001</v>
      </c>
      <c r="E20" s="24">
        <v>16964</v>
      </c>
      <c r="F20" s="32"/>
      <c r="G20" s="32"/>
      <c r="H20" s="32"/>
      <c r="I20" s="39"/>
      <c r="J20" s="39"/>
      <c r="K20" s="39"/>
      <c r="L20" s="26">
        <f t="shared" si="0"/>
        <v>0</v>
      </c>
      <c r="M20" s="34">
        <f t="shared" si="1"/>
        <v>0</v>
      </c>
      <c r="N20" s="41">
        <f t="shared" si="2"/>
        <v>0</v>
      </c>
      <c r="O20" s="13"/>
    </row>
    <row r="21" spans="1:15" x14ac:dyDescent="0.2">
      <c r="A21" s="3">
        <v>18</v>
      </c>
      <c r="B21" s="4" t="s">
        <v>20</v>
      </c>
      <c r="C21" s="24"/>
      <c r="D21" s="24"/>
      <c r="E21" s="24"/>
      <c r="F21" s="32"/>
      <c r="G21" s="32"/>
      <c r="H21" s="32"/>
      <c r="I21" s="39"/>
      <c r="J21" s="39"/>
      <c r="K21" s="39"/>
      <c r="L21" s="26">
        <f t="shared" si="0"/>
        <v>0</v>
      </c>
      <c r="M21" s="34">
        <f t="shared" si="1"/>
        <v>0</v>
      </c>
      <c r="N21" s="41">
        <f t="shared" si="2"/>
        <v>0</v>
      </c>
      <c r="O21" s="13"/>
    </row>
    <row r="22" spans="1:15" x14ac:dyDescent="0.2">
      <c r="A22" s="3">
        <v>19</v>
      </c>
      <c r="B22" s="4" t="s">
        <v>21</v>
      </c>
      <c r="C22" s="24">
        <v>70238</v>
      </c>
      <c r="D22" s="24">
        <v>18661.38</v>
      </c>
      <c r="E22" s="24">
        <v>18662</v>
      </c>
      <c r="F22" s="32"/>
      <c r="G22" s="32"/>
      <c r="H22" s="32"/>
      <c r="I22" s="39"/>
      <c r="J22" s="39"/>
      <c r="K22" s="39"/>
      <c r="L22" s="26">
        <f t="shared" si="0"/>
        <v>-51576</v>
      </c>
      <c r="M22" s="34">
        <f t="shared" si="1"/>
        <v>0</v>
      </c>
      <c r="N22" s="41">
        <f t="shared" si="2"/>
        <v>0</v>
      </c>
      <c r="O22" s="13"/>
    </row>
    <row r="23" spans="1:15" x14ac:dyDescent="0.2">
      <c r="A23" s="3">
        <v>20</v>
      </c>
      <c r="B23" s="4" t="s">
        <v>22</v>
      </c>
      <c r="C23" s="24"/>
      <c r="D23" s="24"/>
      <c r="E23" s="24"/>
      <c r="F23" s="32"/>
      <c r="G23" s="32"/>
      <c r="H23" s="32"/>
      <c r="I23" s="39"/>
      <c r="J23" s="39"/>
      <c r="K23" s="39"/>
      <c r="L23" s="26">
        <f t="shared" si="0"/>
        <v>0</v>
      </c>
      <c r="M23" s="34">
        <f t="shared" si="1"/>
        <v>0</v>
      </c>
      <c r="N23" s="41">
        <f t="shared" si="2"/>
        <v>0</v>
      </c>
      <c r="O23" s="13"/>
    </row>
    <row r="24" spans="1:15" x14ac:dyDescent="0.2">
      <c r="A24" s="3">
        <v>21</v>
      </c>
      <c r="B24" s="4" t="s">
        <v>23</v>
      </c>
      <c r="C24" s="24">
        <v>560516</v>
      </c>
      <c r="D24" s="24">
        <v>560515.59</v>
      </c>
      <c r="E24" s="24">
        <v>560516</v>
      </c>
      <c r="F24" s="32"/>
      <c r="G24" s="32"/>
      <c r="H24" s="32"/>
      <c r="I24" s="39"/>
      <c r="J24" s="39"/>
      <c r="K24" s="39"/>
      <c r="L24" s="26">
        <f t="shared" si="0"/>
        <v>0</v>
      </c>
      <c r="M24" s="34">
        <f t="shared" si="1"/>
        <v>0</v>
      </c>
      <c r="N24" s="41">
        <f t="shared" si="2"/>
        <v>0</v>
      </c>
      <c r="O24" s="13"/>
    </row>
    <row r="25" spans="1:15" x14ac:dyDescent="0.2">
      <c r="A25" s="3">
        <v>22</v>
      </c>
      <c r="B25" s="4" t="s">
        <v>24</v>
      </c>
      <c r="C25" s="24">
        <v>97822</v>
      </c>
      <c r="D25" s="24">
        <v>97822.01</v>
      </c>
      <c r="E25" s="24">
        <v>97822</v>
      </c>
      <c r="F25" s="32"/>
      <c r="G25" s="32"/>
      <c r="H25" s="32"/>
      <c r="I25" s="39"/>
      <c r="J25" s="39"/>
      <c r="K25" s="39"/>
      <c r="L25" s="26">
        <f t="shared" si="0"/>
        <v>0</v>
      </c>
      <c r="M25" s="34">
        <f t="shared" si="1"/>
        <v>0</v>
      </c>
      <c r="N25" s="41">
        <f t="shared" si="2"/>
        <v>0</v>
      </c>
      <c r="O25" s="13"/>
    </row>
    <row r="26" spans="1:15" x14ac:dyDescent="0.2">
      <c r="A26" s="3">
        <v>23</v>
      </c>
      <c r="B26" s="4" t="s">
        <v>25</v>
      </c>
      <c r="C26" s="24">
        <v>47393</v>
      </c>
      <c r="D26" s="24">
        <v>39393.379999999997</v>
      </c>
      <c r="E26" s="24">
        <v>39393</v>
      </c>
      <c r="F26" s="32"/>
      <c r="G26" s="32"/>
      <c r="H26" s="32"/>
      <c r="I26" s="39"/>
      <c r="J26" s="39"/>
      <c r="K26" s="39"/>
      <c r="L26" s="26">
        <f t="shared" si="0"/>
        <v>-8000</v>
      </c>
      <c r="M26" s="34">
        <f t="shared" si="1"/>
        <v>0</v>
      </c>
      <c r="N26" s="41">
        <f t="shared" si="2"/>
        <v>0</v>
      </c>
      <c r="O26" s="13"/>
    </row>
    <row r="27" spans="1:15" x14ac:dyDescent="0.2">
      <c r="A27" s="3">
        <v>24</v>
      </c>
      <c r="B27" s="4" t="s">
        <v>26</v>
      </c>
      <c r="C27" s="24">
        <v>46322</v>
      </c>
      <c r="D27" s="24">
        <v>6322.46</v>
      </c>
      <c r="E27" s="24">
        <v>6322</v>
      </c>
      <c r="F27" s="32"/>
      <c r="G27" s="32"/>
      <c r="H27" s="32"/>
      <c r="I27" s="39"/>
      <c r="J27" s="39"/>
      <c r="K27" s="39"/>
      <c r="L27" s="26">
        <f t="shared" si="0"/>
        <v>-40000</v>
      </c>
      <c r="M27" s="34">
        <f t="shared" si="1"/>
        <v>0</v>
      </c>
      <c r="N27" s="41">
        <f t="shared" si="2"/>
        <v>0</v>
      </c>
      <c r="O27" s="13"/>
    </row>
    <row r="28" spans="1:15" x14ac:dyDescent="0.2">
      <c r="A28" s="3">
        <v>25</v>
      </c>
      <c r="B28" s="4" t="s">
        <v>27</v>
      </c>
      <c r="C28" s="24">
        <v>52515</v>
      </c>
      <c r="D28" s="24">
        <v>52515.29</v>
      </c>
      <c r="E28" s="24">
        <v>52515</v>
      </c>
      <c r="F28" s="32"/>
      <c r="G28" s="32"/>
      <c r="H28" s="32"/>
      <c r="I28" s="39"/>
      <c r="J28" s="39"/>
      <c r="K28" s="39"/>
      <c r="L28" s="26">
        <f t="shared" si="0"/>
        <v>0</v>
      </c>
      <c r="M28" s="34">
        <f t="shared" si="1"/>
        <v>0</v>
      </c>
      <c r="N28" s="41">
        <f t="shared" si="2"/>
        <v>0</v>
      </c>
      <c r="O28" s="13"/>
    </row>
    <row r="29" spans="1:15" x14ac:dyDescent="0.2">
      <c r="A29" s="3">
        <v>26</v>
      </c>
      <c r="B29" s="4" t="s">
        <v>28</v>
      </c>
      <c r="C29" s="24">
        <v>10046</v>
      </c>
      <c r="D29" s="24">
        <v>10046.14</v>
      </c>
      <c r="E29" s="24">
        <v>10046</v>
      </c>
      <c r="F29" s="32"/>
      <c r="G29" s="32"/>
      <c r="H29" s="32"/>
      <c r="I29" s="39"/>
      <c r="J29" s="39"/>
      <c r="K29" s="39"/>
      <c r="L29" s="26">
        <f t="shared" si="0"/>
        <v>0</v>
      </c>
      <c r="M29" s="34">
        <f t="shared" si="1"/>
        <v>0</v>
      </c>
      <c r="N29" s="41">
        <f t="shared" si="2"/>
        <v>0</v>
      </c>
      <c r="O29" s="13"/>
    </row>
    <row r="30" spans="1:15" x14ac:dyDescent="0.2">
      <c r="A30" s="3">
        <v>27</v>
      </c>
      <c r="B30" s="4" t="s">
        <v>29</v>
      </c>
      <c r="C30" s="24">
        <v>22</v>
      </c>
      <c r="D30" s="24">
        <v>21.59</v>
      </c>
      <c r="E30" s="24">
        <v>22</v>
      </c>
      <c r="F30" s="32"/>
      <c r="G30" s="32"/>
      <c r="H30" s="32"/>
      <c r="I30" s="39"/>
      <c r="J30" s="39"/>
      <c r="K30" s="39"/>
      <c r="L30" s="26">
        <f t="shared" si="0"/>
        <v>0</v>
      </c>
      <c r="M30" s="34">
        <f t="shared" si="1"/>
        <v>0</v>
      </c>
      <c r="N30" s="41">
        <f t="shared" si="2"/>
        <v>0</v>
      </c>
      <c r="O30" s="13"/>
    </row>
    <row r="31" spans="1:15" x14ac:dyDescent="0.2">
      <c r="A31" s="3">
        <v>28</v>
      </c>
      <c r="B31" s="4" t="s">
        <v>30</v>
      </c>
      <c r="C31" s="24"/>
      <c r="D31" s="24"/>
      <c r="E31" s="24"/>
      <c r="F31" s="32"/>
      <c r="G31" s="32"/>
      <c r="H31" s="32"/>
      <c r="I31" s="39"/>
      <c r="J31" s="39"/>
      <c r="K31" s="39"/>
      <c r="L31" s="26">
        <f t="shared" si="0"/>
        <v>0</v>
      </c>
      <c r="M31" s="34">
        <f t="shared" si="1"/>
        <v>0</v>
      </c>
      <c r="N31" s="41">
        <f t="shared" si="2"/>
        <v>0</v>
      </c>
      <c r="O31" s="13"/>
    </row>
    <row r="32" spans="1:15" x14ac:dyDescent="0.2">
      <c r="A32" s="3">
        <v>29</v>
      </c>
      <c r="B32" s="4" t="s">
        <v>31</v>
      </c>
      <c r="C32" s="24"/>
      <c r="D32" s="24"/>
      <c r="E32" s="24"/>
      <c r="F32" s="32"/>
      <c r="G32" s="32"/>
      <c r="H32" s="32"/>
      <c r="I32" s="39"/>
      <c r="J32" s="39"/>
      <c r="K32" s="39"/>
      <c r="L32" s="26">
        <f t="shared" si="0"/>
        <v>0</v>
      </c>
      <c r="M32" s="34">
        <f t="shared" si="1"/>
        <v>0</v>
      </c>
      <c r="N32" s="41">
        <f t="shared" si="2"/>
        <v>0</v>
      </c>
      <c r="O32" s="13"/>
    </row>
    <row r="33" spans="1:15" x14ac:dyDescent="0.2">
      <c r="A33" s="3">
        <v>30</v>
      </c>
      <c r="B33" s="4" t="s">
        <v>32</v>
      </c>
      <c r="C33" s="24"/>
      <c r="D33" s="24"/>
      <c r="E33" s="24"/>
      <c r="F33" s="32"/>
      <c r="G33" s="32"/>
      <c r="H33" s="32"/>
      <c r="I33" s="39"/>
      <c r="J33" s="39"/>
      <c r="K33" s="39"/>
      <c r="L33" s="26">
        <f t="shared" si="0"/>
        <v>0</v>
      </c>
      <c r="M33" s="34">
        <f t="shared" si="1"/>
        <v>0</v>
      </c>
      <c r="N33" s="41">
        <f t="shared" si="2"/>
        <v>0</v>
      </c>
      <c r="O33" s="13"/>
    </row>
    <row r="34" spans="1:15" x14ac:dyDescent="0.2">
      <c r="A34" s="3">
        <v>31</v>
      </c>
      <c r="B34" s="4" t="s">
        <v>33</v>
      </c>
      <c r="C34" s="24"/>
      <c r="D34" s="24"/>
      <c r="E34" s="24"/>
      <c r="F34" s="32"/>
      <c r="G34" s="32"/>
      <c r="H34" s="32"/>
      <c r="I34" s="39"/>
      <c r="J34" s="39"/>
      <c r="K34" s="39"/>
      <c r="L34" s="26">
        <f t="shared" si="0"/>
        <v>0</v>
      </c>
      <c r="M34" s="34">
        <f t="shared" si="1"/>
        <v>0</v>
      </c>
      <c r="N34" s="41">
        <f t="shared" si="2"/>
        <v>0</v>
      </c>
      <c r="O34" s="13"/>
    </row>
    <row r="35" spans="1:15" x14ac:dyDescent="0.2">
      <c r="A35" s="3">
        <v>32</v>
      </c>
      <c r="B35" s="4" t="s">
        <v>34</v>
      </c>
      <c r="C35" s="24"/>
      <c r="D35" s="24"/>
      <c r="E35" s="24"/>
      <c r="F35" s="32"/>
      <c r="G35" s="32"/>
      <c r="H35" s="32"/>
      <c r="I35" s="39"/>
      <c r="J35" s="39"/>
      <c r="K35" s="39"/>
      <c r="L35" s="26">
        <f t="shared" si="0"/>
        <v>0</v>
      </c>
      <c r="M35" s="34">
        <f t="shared" si="1"/>
        <v>0</v>
      </c>
      <c r="N35" s="41">
        <f t="shared" si="2"/>
        <v>0</v>
      </c>
      <c r="O35" s="13"/>
    </row>
    <row r="36" spans="1:15" x14ac:dyDescent="0.2">
      <c r="A36" s="3">
        <v>33</v>
      </c>
      <c r="B36" s="4" t="s">
        <v>35</v>
      </c>
      <c r="C36" s="24">
        <v>83126</v>
      </c>
      <c r="D36" s="24">
        <v>83125.73</v>
      </c>
      <c r="E36" s="24">
        <v>83126</v>
      </c>
      <c r="F36" s="32"/>
      <c r="G36" s="32"/>
      <c r="H36" s="32"/>
      <c r="I36" s="39"/>
      <c r="J36" s="39"/>
      <c r="K36" s="39"/>
      <c r="L36" s="26">
        <f t="shared" si="0"/>
        <v>0</v>
      </c>
      <c r="M36" s="34">
        <f t="shared" si="1"/>
        <v>0</v>
      </c>
      <c r="N36" s="41">
        <f t="shared" si="2"/>
        <v>0</v>
      </c>
      <c r="O36" s="13"/>
    </row>
    <row r="37" spans="1:15" x14ac:dyDescent="0.2">
      <c r="A37" s="3">
        <v>34</v>
      </c>
      <c r="B37" s="4" t="s">
        <v>36</v>
      </c>
      <c r="C37" s="24"/>
      <c r="D37" s="24"/>
      <c r="E37" s="24"/>
      <c r="F37" s="32"/>
      <c r="G37" s="32"/>
      <c r="H37" s="32"/>
      <c r="I37" s="39"/>
      <c r="J37" s="39"/>
      <c r="K37" s="39"/>
      <c r="L37" s="26">
        <f t="shared" si="0"/>
        <v>0</v>
      </c>
      <c r="M37" s="34">
        <f t="shared" si="1"/>
        <v>0</v>
      </c>
      <c r="N37" s="41">
        <f t="shared" si="2"/>
        <v>0</v>
      </c>
      <c r="O37" s="13"/>
    </row>
    <row r="38" spans="1:15" x14ac:dyDescent="0.2">
      <c r="A38" s="3">
        <v>35</v>
      </c>
      <c r="B38" s="4" t="s">
        <v>37</v>
      </c>
      <c r="C38" s="24">
        <v>324878</v>
      </c>
      <c r="D38" s="24">
        <v>324878.40999999997</v>
      </c>
      <c r="E38" s="24">
        <v>324878</v>
      </c>
      <c r="F38" s="32"/>
      <c r="G38" s="32"/>
      <c r="H38" s="32"/>
      <c r="I38" s="39"/>
      <c r="J38" s="39"/>
      <c r="K38" s="39"/>
      <c r="L38" s="26">
        <f>E38-C38</f>
        <v>0</v>
      </c>
      <c r="M38" s="34">
        <f t="shared" si="1"/>
        <v>0</v>
      </c>
      <c r="N38" s="41">
        <f t="shared" si="2"/>
        <v>0</v>
      </c>
      <c r="O38" s="13"/>
    </row>
    <row r="39" spans="1:15" x14ac:dyDescent="0.2">
      <c r="A39" s="3">
        <v>36</v>
      </c>
      <c r="B39" s="4" t="s">
        <v>38</v>
      </c>
      <c r="C39" s="24">
        <v>5517977</v>
      </c>
      <c r="D39" s="24">
        <v>5017976.54</v>
      </c>
      <c r="E39" s="24">
        <v>5017977</v>
      </c>
      <c r="F39" s="32"/>
      <c r="G39" s="32"/>
      <c r="H39" s="32"/>
      <c r="I39" s="39">
        <v>131130</v>
      </c>
      <c r="J39" s="39">
        <v>131129.69</v>
      </c>
      <c r="K39" s="39">
        <v>131130</v>
      </c>
      <c r="L39" s="26">
        <f t="shared" si="0"/>
        <v>-500000</v>
      </c>
      <c r="M39" s="34">
        <f t="shared" si="1"/>
        <v>0</v>
      </c>
      <c r="N39" s="41">
        <f t="shared" si="2"/>
        <v>0</v>
      </c>
      <c r="O39" s="13"/>
    </row>
    <row r="40" spans="1:15" x14ac:dyDescent="0.2">
      <c r="A40" s="3">
        <v>37</v>
      </c>
      <c r="B40" s="4" t="s">
        <v>39</v>
      </c>
      <c r="C40" s="24"/>
      <c r="D40" s="24"/>
      <c r="E40" s="24"/>
      <c r="F40" s="32"/>
      <c r="G40" s="32"/>
      <c r="H40" s="32"/>
      <c r="I40" s="39"/>
      <c r="J40" s="39"/>
      <c r="K40" s="39"/>
      <c r="L40" s="26">
        <f t="shared" si="0"/>
        <v>0</v>
      </c>
      <c r="M40" s="34">
        <f t="shared" si="1"/>
        <v>0</v>
      </c>
      <c r="N40" s="41">
        <f t="shared" si="2"/>
        <v>0</v>
      </c>
      <c r="O40" s="13"/>
    </row>
    <row r="41" spans="1:15" x14ac:dyDescent="0.2">
      <c r="A41" s="3">
        <v>38</v>
      </c>
      <c r="B41" s="4" t="s">
        <v>40</v>
      </c>
      <c r="C41" s="24"/>
      <c r="D41" s="24"/>
      <c r="E41" s="24"/>
      <c r="F41" s="32"/>
      <c r="G41" s="32"/>
      <c r="H41" s="32"/>
      <c r="I41" s="39"/>
      <c r="J41" s="39"/>
      <c r="K41" s="39"/>
      <c r="L41" s="26">
        <f t="shared" si="0"/>
        <v>0</v>
      </c>
      <c r="M41" s="34">
        <f t="shared" si="1"/>
        <v>0</v>
      </c>
      <c r="N41" s="41">
        <f t="shared" si="2"/>
        <v>0</v>
      </c>
      <c r="O41" s="13"/>
    </row>
    <row r="42" spans="1:15" x14ac:dyDescent="0.2">
      <c r="A42" s="3">
        <v>39</v>
      </c>
      <c r="B42" s="4" t="s">
        <v>41</v>
      </c>
      <c r="C42" s="24">
        <v>907676</v>
      </c>
      <c r="D42" s="24">
        <v>905154.67</v>
      </c>
      <c r="E42" s="24">
        <v>905155</v>
      </c>
      <c r="F42" s="32"/>
      <c r="G42" s="32"/>
      <c r="H42" s="32"/>
      <c r="I42" s="39"/>
      <c r="J42" s="39"/>
      <c r="K42" s="39"/>
      <c r="L42" s="26">
        <f t="shared" si="0"/>
        <v>-2521</v>
      </c>
      <c r="M42" s="34">
        <f t="shared" si="1"/>
        <v>0</v>
      </c>
      <c r="N42" s="41">
        <f t="shared" si="2"/>
        <v>0</v>
      </c>
      <c r="O42" s="13"/>
    </row>
    <row r="43" spans="1:15" x14ac:dyDescent="0.2">
      <c r="A43" s="3">
        <v>40</v>
      </c>
      <c r="B43" s="4" t="s">
        <v>42</v>
      </c>
      <c r="C43" s="24">
        <v>811184</v>
      </c>
      <c r="D43" s="24">
        <v>811184.48</v>
      </c>
      <c r="E43" s="24">
        <v>811184</v>
      </c>
      <c r="F43" s="32"/>
      <c r="G43" s="32"/>
      <c r="H43" s="32"/>
      <c r="I43" s="39"/>
      <c r="J43" s="39"/>
      <c r="K43" s="39"/>
      <c r="L43" s="26">
        <f t="shared" si="0"/>
        <v>0</v>
      </c>
      <c r="M43" s="34">
        <f t="shared" si="1"/>
        <v>0</v>
      </c>
      <c r="N43" s="41">
        <f t="shared" si="2"/>
        <v>0</v>
      </c>
      <c r="O43" s="13"/>
    </row>
    <row r="44" spans="1:15" x14ac:dyDescent="0.2">
      <c r="A44" s="3">
        <v>41</v>
      </c>
      <c r="B44" s="4" t="s">
        <v>43</v>
      </c>
      <c r="C44" s="24"/>
      <c r="D44" s="24"/>
      <c r="E44" s="24"/>
      <c r="F44" s="32"/>
      <c r="G44" s="32"/>
      <c r="H44" s="32"/>
      <c r="I44" s="39"/>
      <c r="J44" s="39"/>
      <c r="K44" s="39"/>
      <c r="L44" s="26">
        <f t="shared" si="0"/>
        <v>0</v>
      </c>
      <c r="M44" s="34">
        <f t="shared" si="1"/>
        <v>0</v>
      </c>
      <c r="N44" s="41">
        <f t="shared" si="2"/>
        <v>0</v>
      </c>
      <c r="O44" s="13"/>
    </row>
    <row r="45" spans="1:15" x14ac:dyDescent="0.2">
      <c r="A45" s="3">
        <v>42</v>
      </c>
      <c r="B45" s="4" t="s">
        <v>44</v>
      </c>
      <c r="C45" s="24"/>
      <c r="D45" s="24"/>
      <c r="E45" s="24"/>
      <c r="F45" s="32"/>
      <c r="G45" s="32"/>
      <c r="H45" s="32"/>
      <c r="I45" s="39"/>
      <c r="J45" s="39"/>
      <c r="K45" s="39"/>
      <c r="L45" s="26">
        <f t="shared" si="0"/>
        <v>0</v>
      </c>
      <c r="M45" s="34">
        <f t="shared" si="1"/>
        <v>0</v>
      </c>
      <c r="N45" s="41">
        <f t="shared" si="2"/>
        <v>0</v>
      </c>
      <c r="O45" s="13"/>
    </row>
    <row r="46" spans="1:15" x14ac:dyDescent="0.2">
      <c r="A46" s="3">
        <v>43</v>
      </c>
      <c r="B46" s="4" t="s">
        <v>45</v>
      </c>
      <c r="C46" s="24">
        <v>22335</v>
      </c>
      <c r="D46" s="24">
        <v>22335.26</v>
      </c>
      <c r="E46" s="24">
        <v>22335</v>
      </c>
      <c r="F46" s="32"/>
      <c r="G46" s="32"/>
      <c r="H46" s="32"/>
      <c r="I46" s="39"/>
      <c r="J46" s="39"/>
      <c r="K46" s="39"/>
      <c r="L46" s="26">
        <f t="shared" si="0"/>
        <v>0</v>
      </c>
      <c r="M46" s="34">
        <f t="shared" si="1"/>
        <v>0</v>
      </c>
      <c r="N46" s="41">
        <f t="shared" si="2"/>
        <v>0</v>
      </c>
      <c r="O46" s="13"/>
    </row>
    <row r="47" spans="1:15" x14ac:dyDescent="0.2">
      <c r="A47" s="3">
        <v>44</v>
      </c>
      <c r="B47" s="4" t="s">
        <v>46</v>
      </c>
      <c r="C47" s="24"/>
      <c r="D47" s="24"/>
      <c r="E47" s="24"/>
      <c r="F47" s="32"/>
      <c r="G47" s="32"/>
      <c r="H47" s="32"/>
      <c r="I47" s="39"/>
      <c r="J47" s="39"/>
      <c r="K47" s="39"/>
      <c r="L47" s="26">
        <f t="shared" si="0"/>
        <v>0</v>
      </c>
      <c r="M47" s="34">
        <f t="shared" si="1"/>
        <v>0</v>
      </c>
      <c r="N47" s="41">
        <f t="shared" si="2"/>
        <v>0</v>
      </c>
      <c r="O47" s="13"/>
    </row>
    <row r="48" spans="1:15" x14ac:dyDescent="0.2">
      <c r="A48" s="3">
        <v>45</v>
      </c>
      <c r="B48" s="4" t="s">
        <v>47</v>
      </c>
      <c r="C48" s="24"/>
      <c r="D48" s="24"/>
      <c r="E48" s="24"/>
      <c r="F48" s="32"/>
      <c r="G48" s="32"/>
      <c r="H48" s="32"/>
      <c r="I48" s="39"/>
      <c r="J48" s="39"/>
      <c r="K48" s="39"/>
      <c r="L48" s="26">
        <f t="shared" si="0"/>
        <v>0</v>
      </c>
      <c r="M48" s="34">
        <f t="shared" si="1"/>
        <v>0</v>
      </c>
      <c r="N48" s="41">
        <f t="shared" si="2"/>
        <v>0</v>
      </c>
      <c r="O48" s="13"/>
    </row>
    <row r="49" spans="1:15" x14ac:dyDescent="0.2">
      <c r="A49" s="3">
        <v>46</v>
      </c>
      <c r="B49" s="4" t="s">
        <v>48</v>
      </c>
      <c r="C49" s="24">
        <v>40867</v>
      </c>
      <c r="D49" s="24">
        <v>40866.86</v>
      </c>
      <c r="E49" s="24">
        <v>40867</v>
      </c>
      <c r="F49" s="32"/>
      <c r="G49" s="32"/>
      <c r="H49" s="32"/>
      <c r="I49" s="39"/>
      <c r="J49" s="39"/>
      <c r="K49" s="39"/>
      <c r="L49" s="26">
        <f t="shared" si="0"/>
        <v>0</v>
      </c>
      <c r="M49" s="34">
        <f t="shared" si="1"/>
        <v>0</v>
      </c>
      <c r="N49" s="41">
        <f t="shared" si="2"/>
        <v>0</v>
      </c>
      <c r="O49" s="13"/>
    </row>
    <row r="50" spans="1:15" x14ac:dyDescent="0.2">
      <c r="A50" s="3">
        <v>47</v>
      </c>
      <c r="B50" s="4" t="s">
        <v>49</v>
      </c>
      <c r="C50" s="24">
        <v>6790</v>
      </c>
      <c r="D50" s="24">
        <v>0</v>
      </c>
      <c r="E50" s="24"/>
      <c r="F50" s="32"/>
      <c r="G50" s="32"/>
      <c r="H50" s="32"/>
      <c r="I50" s="39"/>
      <c r="J50" s="39"/>
      <c r="K50" s="39"/>
      <c r="L50" s="26">
        <f t="shared" si="0"/>
        <v>-6790</v>
      </c>
      <c r="M50" s="34">
        <f t="shared" si="1"/>
        <v>0</v>
      </c>
      <c r="N50" s="41">
        <f t="shared" si="2"/>
        <v>0</v>
      </c>
      <c r="O50" s="13"/>
    </row>
    <row r="51" spans="1:15" x14ac:dyDescent="0.2">
      <c r="A51" s="3">
        <v>48</v>
      </c>
      <c r="B51" s="4" t="s">
        <v>50</v>
      </c>
      <c r="C51" s="24">
        <v>338800</v>
      </c>
      <c r="D51" s="24">
        <v>0</v>
      </c>
      <c r="E51" s="24"/>
      <c r="F51" s="32"/>
      <c r="G51" s="32"/>
      <c r="H51" s="32"/>
      <c r="I51" s="39"/>
      <c r="J51" s="39"/>
      <c r="K51" s="39"/>
      <c r="L51" s="26">
        <f t="shared" si="0"/>
        <v>-338800</v>
      </c>
      <c r="M51" s="34">
        <f t="shared" si="1"/>
        <v>0</v>
      </c>
      <c r="N51" s="41">
        <f t="shared" si="2"/>
        <v>0</v>
      </c>
      <c r="O51" s="13"/>
    </row>
    <row r="52" spans="1:15" x14ac:dyDescent="0.2">
      <c r="A52" s="3">
        <v>49</v>
      </c>
      <c r="B52" s="4" t="s">
        <v>51</v>
      </c>
      <c r="C52" s="24"/>
      <c r="D52" s="24"/>
      <c r="E52" s="24"/>
      <c r="F52" s="32"/>
      <c r="G52" s="32"/>
      <c r="H52" s="32"/>
      <c r="I52" s="39"/>
      <c r="J52" s="39"/>
      <c r="K52" s="39"/>
      <c r="L52" s="26">
        <f t="shared" si="0"/>
        <v>0</v>
      </c>
      <c r="M52" s="34">
        <f t="shared" si="1"/>
        <v>0</v>
      </c>
      <c r="N52" s="41">
        <f t="shared" si="2"/>
        <v>0</v>
      </c>
      <c r="O52" s="13"/>
    </row>
    <row r="53" spans="1:15" x14ac:dyDescent="0.2">
      <c r="A53" s="3">
        <v>50</v>
      </c>
      <c r="B53" s="4" t="s">
        <v>52</v>
      </c>
      <c r="C53" s="24"/>
      <c r="D53" s="24"/>
      <c r="E53" s="24"/>
      <c r="F53" s="32"/>
      <c r="G53" s="32"/>
      <c r="H53" s="32"/>
      <c r="I53" s="39"/>
      <c r="J53" s="39"/>
      <c r="K53" s="39"/>
      <c r="L53" s="26">
        <f t="shared" si="0"/>
        <v>0</v>
      </c>
      <c r="M53" s="34">
        <f t="shared" si="1"/>
        <v>0</v>
      </c>
      <c r="N53" s="41">
        <f t="shared" si="2"/>
        <v>0</v>
      </c>
      <c r="O53" s="13"/>
    </row>
    <row r="54" spans="1:15" x14ac:dyDescent="0.2">
      <c r="A54" s="3">
        <v>51</v>
      </c>
      <c r="B54" s="4" t="s">
        <v>53</v>
      </c>
      <c r="C54" s="24"/>
      <c r="D54" s="24"/>
      <c r="E54" s="24"/>
      <c r="F54" s="32"/>
      <c r="G54" s="32"/>
      <c r="H54" s="32"/>
      <c r="I54" s="39"/>
      <c r="J54" s="39"/>
      <c r="K54" s="39"/>
      <c r="L54" s="26">
        <f t="shared" si="0"/>
        <v>0</v>
      </c>
      <c r="M54" s="34">
        <f t="shared" si="1"/>
        <v>0</v>
      </c>
      <c r="N54" s="41">
        <f t="shared" si="2"/>
        <v>0</v>
      </c>
      <c r="O54" s="13"/>
    </row>
    <row r="55" spans="1:15" x14ac:dyDescent="0.2">
      <c r="A55" s="3">
        <v>52</v>
      </c>
      <c r="B55" s="4" t="s">
        <v>54</v>
      </c>
      <c r="C55" s="24">
        <v>40617</v>
      </c>
      <c r="D55" s="24">
        <v>40617.15</v>
      </c>
      <c r="E55" s="24">
        <v>40617</v>
      </c>
      <c r="F55" s="32"/>
      <c r="G55" s="32"/>
      <c r="H55" s="32"/>
      <c r="I55" s="39"/>
      <c r="J55" s="39"/>
      <c r="K55" s="39"/>
      <c r="L55" s="26">
        <f t="shared" si="0"/>
        <v>0</v>
      </c>
      <c r="M55" s="34">
        <f t="shared" si="1"/>
        <v>0</v>
      </c>
      <c r="N55" s="41">
        <f t="shared" si="2"/>
        <v>0</v>
      </c>
      <c r="O55" s="13"/>
    </row>
    <row r="56" spans="1:15" x14ac:dyDescent="0.2">
      <c r="A56" s="3">
        <v>53</v>
      </c>
      <c r="B56" s="4" t="s">
        <v>55</v>
      </c>
      <c r="C56" s="24"/>
      <c r="D56" s="24"/>
      <c r="E56" s="24"/>
      <c r="F56" s="32"/>
      <c r="G56" s="32"/>
      <c r="H56" s="32"/>
      <c r="I56" s="39"/>
      <c r="J56" s="39"/>
      <c r="K56" s="39"/>
      <c r="L56" s="26">
        <f t="shared" si="0"/>
        <v>0</v>
      </c>
      <c r="M56" s="34">
        <f t="shared" si="1"/>
        <v>0</v>
      </c>
      <c r="N56" s="41">
        <f t="shared" si="2"/>
        <v>0</v>
      </c>
      <c r="O56" s="13"/>
    </row>
    <row r="57" spans="1:15" x14ac:dyDescent="0.2">
      <c r="A57" s="3">
        <v>54</v>
      </c>
      <c r="B57" s="4" t="s">
        <v>56</v>
      </c>
      <c r="C57" s="24">
        <v>163895</v>
      </c>
      <c r="D57" s="24">
        <v>163895.45000000001</v>
      </c>
      <c r="E57" s="24">
        <v>163895</v>
      </c>
      <c r="F57" s="32"/>
      <c r="G57" s="32"/>
      <c r="H57" s="32"/>
      <c r="I57" s="39"/>
      <c r="J57" s="39"/>
      <c r="K57" s="39"/>
      <c r="L57" s="26">
        <f t="shared" si="0"/>
        <v>0</v>
      </c>
      <c r="M57" s="34">
        <f t="shared" si="1"/>
        <v>0</v>
      </c>
      <c r="N57" s="41">
        <f t="shared" si="2"/>
        <v>0</v>
      </c>
      <c r="O57" s="13"/>
    </row>
    <row r="58" spans="1:15" x14ac:dyDescent="0.2">
      <c r="A58" s="3">
        <v>55</v>
      </c>
      <c r="B58" s="4" t="s">
        <v>57</v>
      </c>
      <c r="C58" s="24"/>
      <c r="D58" s="24"/>
      <c r="E58" s="24"/>
      <c r="F58" s="32"/>
      <c r="G58" s="32"/>
      <c r="H58" s="32"/>
      <c r="I58" s="39"/>
      <c r="J58" s="39"/>
      <c r="K58" s="39"/>
      <c r="L58" s="26">
        <f t="shared" si="0"/>
        <v>0</v>
      </c>
      <c r="M58" s="34">
        <f t="shared" si="1"/>
        <v>0</v>
      </c>
      <c r="N58" s="41">
        <f t="shared" si="2"/>
        <v>0</v>
      </c>
      <c r="O58" s="13"/>
    </row>
    <row r="59" spans="1:15" x14ac:dyDescent="0.2">
      <c r="A59" s="3">
        <v>56</v>
      </c>
      <c r="B59" s="4" t="s">
        <v>58</v>
      </c>
      <c r="C59" s="24"/>
      <c r="D59" s="24"/>
      <c r="E59" s="24"/>
      <c r="F59" s="32">
        <v>372384</v>
      </c>
      <c r="G59" s="32">
        <v>372384.27</v>
      </c>
      <c r="H59" s="32">
        <v>372384</v>
      </c>
      <c r="I59" s="39"/>
      <c r="J59" s="39"/>
      <c r="K59" s="39"/>
      <c r="L59" s="26">
        <f t="shared" si="0"/>
        <v>0</v>
      </c>
      <c r="M59" s="34">
        <f t="shared" si="1"/>
        <v>0</v>
      </c>
      <c r="N59" s="41">
        <f t="shared" si="2"/>
        <v>0</v>
      </c>
      <c r="O59" s="13"/>
    </row>
    <row r="60" spans="1:15" x14ac:dyDescent="0.2">
      <c r="A60" s="3">
        <v>57</v>
      </c>
      <c r="B60" s="4" t="s">
        <v>59</v>
      </c>
      <c r="C60" s="24"/>
      <c r="D60" s="24"/>
      <c r="E60" s="24"/>
      <c r="F60" s="32"/>
      <c r="G60" s="32"/>
      <c r="H60" s="32"/>
      <c r="I60" s="39"/>
      <c r="J60" s="39"/>
      <c r="K60" s="39"/>
      <c r="L60" s="26">
        <f t="shared" si="0"/>
        <v>0</v>
      </c>
      <c r="M60" s="34">
        <f t="shared" si="1"/>
        <v>0</v>
      </c>
      <c r="N60" s="41">
        <f t="shared" si="2"/>
        <v>0</v>
      </c>
      <c r="O60" s="13"/>
    </row>
    <row r="61" spans="1:15" x14ac:dyDescent="0.2">
      <c r="A61" s="3">
        <v>58</v>
      </c>
      <c r="B61" s="4" t="s">
        <v>60</v>
      </c>
      <c r="C61" s="24">
        <v>922726</v>
      </c>
      <c r="D61" s="24">
        <v>922725.77</v>
      </c>
      <c r="E61" s="24">
        <v>922726</v>
      </c>
      <c r="F61" s="32"/>
      <c r="G61" s="32"/>
      <c r="H61" s="32"/>
      <c r="I61" s="39"/>
      <c r="J61" s="39"/>
      <c r="K61" s="39"/>
      <c r="L61" s="26">
        <f t="shared" si="0"/>
        <v>0</v>
      </c>
      <c r="M61" s="34">
        <f t="shared" si="1"/>
        <v>0</v>
      </c>
      <c r="N61" s="41">
        <f t="shared" si="2"/>
        <v>0</v>
      </c>
      <c r="O61" s="13"/>
    </row>
    <row r="62" spans="1:15" x14ac:dyDescent="0.2">
      <c r="A62" s="5"/>
      <c r="B62" s="5" t="s">
        <v>61</v>
      </c>
      <c r="C62" s="25">
        <f t="shared" ref="C62:K62" si="3">SUM(C4:C61)</f>
        <v>11058561</v>
      </c>
      <c r="D62" s="25">
        <f>SUM(D4:D61)</f>
        <v>9549393.3599999975</v>
      </c>
      <c r="E62" s="25">
        <f>SUM(E4:E61)</f>
        <v>9549392</v>
      </c>
      <c r="F62" s="33">
        <f t="shared" si="3"/>
        <v>372384</v>
      </c>
      <c r="G62" s="33">
        <f t="shared" si="3"/>
        <v>372384.27</v>
      </c>
      <c r="H62" s="33">
        <f t="shared" si="3"/>
        <v>372384</v>
      </c>
      <c r="I62" s="40">
        <f t="shared" si="3"/>
        <v>131130</v>
      </c>
      <c r="J62" s="40">
        <f t="shared" si="3"/>
        <v>131129.69</v>
      </c>
      <c r="K62" s="40">
        <f t="shared" si="3"/>
        <v>131130</v>
      </c>
      <c r="L62" s="26">
        <f t="shared" si="0"/>
        <v>-1509169</v>
      </c>
      <c r="M62" s="34">
        <f t="shared" si="1"/>
        <v>0</v>
      </c>
      <c r="N62" s="41">
        <f t="shared" si="2"/>
        <v>0</v>
      </c>
      <c r="O62" s="19"/>
    </row>
    <row r="63" spans="1:15" x14ac:dyDescent="0.2">
      <c r="A63" s="3">
        <v>59</v>
      </c>
      <c r="B63" s="4" t="s">
        <v>62</v>
      </c>
      <c r="C63" s="24">
        <v>7275411</v>
      </c>
      <c r="D63" s="24">
        <v>6488280.6900000004</v>
      </c>
      <c r="E63" s="24">
        <v>6488281</v>
      </c>
      <c r="F63" s="32"/>
      <c r="G63" s="32"/>
      <c r="H63" s="32"/>
      <c r="I63" s="39"/>
      <c r="J63" s="39"/>
      <c r="K63" s="39"/>
      <c r="L63" s="26">
        <f t="shared" si="0"/>
        <v>-787130</v>
      </c>
      <c r="M63" s="34">
        <f t="shared" si="1"/>
        <v>0</v>
      </c>
      <c r="N63" s="41">
        <f t="shared" si="2"/>
        <v>0</v>
      </c>
      <c r="O63" s="13"/>
    </row>
    <row r="64" spans="1:15" x14ac:dyDescent="0.2">
      <c r="A64" s="3">
        <v>60</v>
      </c>
      <c r="B64" s="4" t="s">
        <v>63</v>
      </c>
      <c r="C64" s="24">
        <v>42448</v>
      </c>
      <c r="D64" s="24">
        <v>42448.27</v>
      </c>
      <c r="E64" s="24">
        <v>42448</v>
      </c>
      <c r="F64" s="32">
        <v>4798408</v>
      </c>
      <c r="G64" s="32">
        <v>3877225.95</v>
      </c>
      <c r="H64" s="32">
        <v>3877226</v>
      </c>
      <c r="I64" s="39">
        <v>716129</v>
      </c>
      <c r="J64" s="39">
        <v>488128.79</v>
      </c>
      <c r="K64" s="39">
        <v>488129</v>
      </c>
      <c r="L64" s="26">
        <f t="shared" si="0"/>
        <v>0</v>
      </c>
      <c r="M64" s="34">
        <f t="shared" si="1"/>
        <v>-921182</v>
      </c>
      <c r="N64" s="41">
        <f t="shared" si="2"/>
        <v>-228000</v>
      </c>
      <c r="O64" s="13"/>
    </row>
    <row r="65" spans="1:16" x14ac:dyDescent="0.2">
      <c r="A65" s="3">
        <v>61</v>
      </c>
      <c r="B65" s="4" t="s">
        <v>64</v>
      </c>
      <c r="C65" s="24">
        <v>447699</v>
      </c>
      <c r="D65" s="24">
        <v>373304.25</v>
      </c>
      <c r="E65" s="24">
        <v>373305</v>
      </c>
      <c r="F65" s="32">
        <v>381831</v>
      </c>
      <c r="G65" s="32"/>
      <c r="H65" s="32"/>
      <c r="I65" s="39">
        <v>162</v>
      </c>
      <c r="J65" s="39">
        <v>162</v>
      </c>
      <c r="K65" s="39">
        <v>162</v>
      </c>
      <c r="L65" s="26">
        <f t="shared" si="0"/>
        <v>-74394</v>
      </c>
      <c r="M65" s="34">
        <f t="shared" si="1"/>
        <v>-381831</v>
      </c>
      <c r="N65" s="41">
        <f t="shared" si="2"/>
        <v>0</v>
      </c>
      <c r="O65" s="13"/>
    </row>
    <row r="66" spans="1:16" x14ac:dyDescent="0.2">
      <c r="A66" s="3">
        <v>62</v>
      </c>
      <c r="B66" s="4" t="s">
        <v>65</v>
      </c>
      <c r="C66" s="24">
        <v>89795</v>
      </c>
      <c r="D66" s="24">
        <v>89794.89</v>
      </c>
      <c r="E66" s="24">
        <v>89795</v>
      </c>
      <c r="F66" s="32"/>
      <c r="G66" s="32"/>
      <c r="H66" s="32"/>
      <c r="I66" s="39"/>
      <c r="J66" s="39"/>
      <c r="K66" s="39"/>
      <c r="L66" s="26">
        <f t="shared" si="0"/>
        <v>0</v>
      </c>
      <c r="M66" s="34">
        <f t="shared" si="1"/>
        <v>0</v>
      </c>
      <c r="N66" s="41">
        <f t="shared" si="2"/>
        <v>0</v>
      </c>
      <c r="O66" s="16"/>
    </row>
    <row r="67" spans="1:16" x14ac:dyDescent="0.2">
      <c r="A67" s="3"/>
      <c r="B67" s="3" t="s">
        <v>66</v>
      </c>
      <c r="C67" s="25">
        <f t="shared" ref="C67:K67" si="4">SUM(C64:C66)</f>
        <v>579942</v>
      </c>
      <c r="D67" s="25">
        <f t="shared" si="4"/>
        <v>505547.41000000003</v>
      </c>
      <c r="E67" s="25">
        <f t="shared" si="4"/>
        <v>505548</v>
      </c>
      <c r="F67" s="33">
        <f t="shared" si="4"/>
        <v>5180239</v>
      </c>
      <c r="G67" s="33">
        <f t="shared" si="4"/>
        <v>3877225.95</v>
      </c>
      <c r="H67" s="33">
        <f t="shared" si="4"/>
        <v>3877226</v>
      </c>
      <c r="I67" s="40">
        <f t="shared" si="4"/>
        <v>716291</v>
      </c>
      <c r="J67" s="40">
        <f t="shared" si="4"/>
        <v>488290.79</v>
      </c>
      <c r="K67" s="40">
        <f t="shared" si="4"/>
        <v>488291</v>
      </c>
      <c r="L67" s="26">
        <f t="shared" si="0"/>
        <v>-74394</v>
      </c>
      <c r="M67" s="34">
        <f t="shared" si="1"/>
        <v>-1303013</v>
      </c>
      <c r="N67" s="41">
        <f t="shared" si="2"/>
        <v>-228000</v>
      </c>
      <c r="O67" s="46"/>
      <c r="P67" s="47"/>
    </row>
    <row r="68" spans="1:16" x14ac:dyDescent="0.2">
      <c r="A68" s="3">
        <v>63</v>
      </c>
      <c r="B68" s="4" t="s">
        <v>67</v>
      </c>
      <c r="C68" s="26">
        <v>126273</v>
      </c>
      <c r="D68" s="26">
        <v>37550.67</v>
      </c>
      <c r="E68" s="26">
        <v>37551</v>
      </c>
      <c r="F68" s="34">
        <v>3642055</v>
      </c>
      <c r="G68" s="34"/>
      <c r="H68" s="34"/>
      <c r="I68" s="41">
        <v>1752711</v>
      </c>
      <c r="J68" s="41">
        <v>1752710.86</v>
      </c>
      <c r="K68" s="41">
        <v>1752711</v>
      </c>
      <c r="L68" s="26">
        <f t="shared" si="0"/>
        <v>-88722</v>
      </c>
      <c r="M68" s="34">
        <f t="shared" si="1"/>
        <v>-3642055</v>
      </c>
      <c r="N68" s="41">
        <f t="shared" si="2"/>
        <v>0</v>
      </c>
      <c r="O68" s="13"/>
    </row>
    <row r="69" spans="1:16" x14ac:dyDescent="0.2">
      <c r="A69" s="3"/>
      <c r="B69" s="3" t="s">
        <v>68</v>
      </c>
      <c r="C69" s="25">
        <f t="shared" ref="C69:N69" si="5">C62+C63+C67+C68</f>
        <v>19040187</v>
      </c>
      <c r="D69" s="25">
        <f t="shared" si="5"/>
        <v>16580772.129999997</v>
      </c>
      <c r="E69" s="25">
        <f t="shared" si="5"/>
        <v>16580772</v>
      </c>
      <c r="F69" s="33">
        <f t="shared" si="5"/>
        <v>9194678</v>
      </c>
      <c r="G69" s="33">
        <f t="shared" si="5"/>
        <v>4249610.2200000007</v>
      </c>
      <c r="H69" s="33">
        <f t="shared" si="5"/>
        <v>4249610</v>
      </c>
      <c r="I69" s="40">
        <f t="shared" si="5"/>
        <v>2600132</v>
      </c>
      <c r="J69" s="40">
        <f t="shared" si="5"/>
        <v>2372131.34</v>
      </c>
      <c r="K69" s="40">
        <f t="shared" si="5"/>
        <v>2372132</v>
      </c>
      <c r="L69" s="25">
        <f t="shared" si="5"/>
        <v>-2459415</v>
      </c>
      <c r="M69" s="33">
        <f t="shared" si="5"/>
        <v>-4945068</v>
      </c>
      <c r="N69" s="40">
        <f t="shared" si="5"/>
        <v>-228000</v>
      </c>
      <c r="O69" s="19"/>
    </row>
    <row r="70" spans="1:16" x14ac:dyDescent="0.2">
      <c r="D70" s="27"/>
      <c r="G70" s="35"/>
      <c r="H70" s="35"/>
      <c r="J70" s="40"/>
      <c r="K70" s="42"/>
    </row>
    <row r="71" spans="1:16" x14ac:dyDescent="0.2">
      <c r="I71" s="18" t="s">
        <v>71</v>
      </c>
    </row>
    <row r="72" spans="1:16" hidden="1" x14ac:dyDescent="0.2">
      <c r="B72" s="20" t="s">
        <v>73</v>
      </c>
      <c r="C72" s="28"/>
      <c r="D72" s="52">
        <v>12609658.26</v>
      </c>
      <c r="E72" s="28"/>
      <c r="F72" s="36"/>
      <c r="G72" s="50">
        <v>0</v>
      </c>
      <c r="H72" s="36"/>
      <c r="I72" s="43"/>
      <c r="J72" s="40">
        <v>1883840.55</v>
      </c>
      <c r="K72" s="42"/>
    </row>
    <row r="73" spans="1:16" hidden="1" x14ac:dyDescent="0.2">
      <c r="B73" s="21" t="s">
        <v>74</v>
      </c>
      <c r="C73" s="29"/>
      <c r="D73" s="53">
        <v>42448.27</v>
      </c>
      <c r="E73" s="29"/>
      <c r="F73" s="37"/>
      <c r="G73" s="50">
        <v>4249610.22</v>
      </c>
      <c r="H73" s="37"/>
      <c r="I73" s="44"/>
      <c r="J73" s="48">
        <v>488128.79</v>
      </c>
    </row>
    <row r="74" spans="1:16" hidden="1" x14ac:dyDescent="0.2">
      <c r="B74" s="21" t="s">
        <v>75</v>
      </c>
      <c r="C74" s="29"/>
      <c r="D74" s="53">
        <v>2226089.09</v>
      </c>
      <c r="E74" s="29"/>
      <c r="F74" s="37"/>
      <c r="G74" s="50">
        <v>0</v>
      </c>
      <c r="H74" s="37"/>
      <c r="I74" s="44"/>
      <c r="J74" s="48">
        <v>162</v>
      </c>
    </row>
    <row r="75" spans="1:16" hidden="1" x14ac:dyDescent="0.2">
      <c r="B75" s="21" t="s">
        <v>76</v>
      </c>
      <c r="C75" s="29"/>
      <c r="D75" s="53">
        <v>1702576.51</v>
      </c>
      <c r="E75" s="29"/>
      <c r="F75" s="37"/>
      <c r="G75" s="50">
        <v>0</v>
      </c>
      <c r="H75" s="37"/>
      <c r="I75" s="44"/>
      <c r="J75" s="48">
        <v>0</v>
      </c>
    </row>
    <row r="76" spans="1:16" x14ac:dyDescent="0.2">
      <c r="D76" s="54">
        <f>SUM(D72:D75)</f>
        <v>16580772.129999999</v>
      </c>
      <c r="E76" s="30">
        <v>16580772</v>
      </c>
      <c r="F76" s="38"/>
      <c r="G76" s="51">
        <f t="shared" ref="G76:J76" si="6">SUM(G72:G75)</f>
        <v>4249610.22</v>
      </c>
      <c r="H76" s="38">
        <v>4249610</v>
      </c>
      <c r="I76" s="45"/>
      <c r="J76" s="49">
        <f t="shared" si="6"/>
        <v>2372131.34</v>
      </c>
      <c r="K76" s="45">
        <v>2372132</v>
      </c>
    </row>
  </sheetData>
  <mergeCells count="16">
    <mergeCell ref="O2:O3"/>
    <mergeCell ref="D2:D3"/>
    <mergeCell ref="G2:G3"/>
    <mergeCell ref="J2:J3"/>
    <mergeCell ref="E2:E3"/>
    <mergeCell ref="K2:K3"/>
    <mergeCell ref="H2:H3"/>
    <mergeCell ref="N2:N3"/>
    <mergeCell ref="A2:A3"/>
    <mergeCell ref="B2:B3"/>
    <mergeCell ref="A1:N1"/>
    <mergeCell ref="C2:C3"/>
    <mergeCell ref="F2:F3"/>
    <mergeCell ref="I2:I3"/>
    <mergeCell ref="L2:L3"/>
    <mergeCell ref="M2:M3"/>
  </mergeCells>
  <pageMargins left="0.36" right="0.15748031496062992" top="0.55118110236220474" bottom="0.15748031496062992" header="0.15748031496062992" footer="0.15748031496062992"/>
  <pageSetup paperSize="9" scale="91" pageOrder="overThenDown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1"/>
  </sheetPr>
  <dimension ref="A1:H75"/>
  <sheetViews>
    <sheetView zoomScaleNormal="100" workbookViewId="0">
      <pane ySplit="3" topLeftCell="A19" activePane="bottomLeft" state="frozen"/>
      <selection pane="bottomLeft" activeCell="G19" sqref="G19"/>
    </sheetView>
  </sheetViews>
  <sheetFormatPr defaultColWidth="9.140625" defaultRowHeight="12.75" x14ac:dyDescent="0.2"/>
  <cols>
    <col min="1" max="1" width="5.42578125" style="87" customWidth="1"/>
    <col min="2" max="2" width="17.5703125" style="87" customWidth="1"/>
    <col min="3" max="3" width="14.140625" style="87" customWidth="1"/>
    <col min="4" max="4" width="12.28515625" style="87" customWidth="1"/>
    <col min="5" max="5" width="14.140625" style="87" customWidth="1"/>
    <col min="6" max="6" width="18.28515625" style="87" customWidth="1"/>
    <col min="7" max="7" width="10.85546875" style="87" customWidth="1"/>
    <col min="8" max="8" width="10" style="87" bestFit="1" customWidth="1"/>
    <col min="9" max="16384" width="9.140625" style="87"/>
  </cols>
  <sheetData>
    <row r="1" spans="1:8" ht="15" customHeight="1" x14ac:dyDescent="0.2">
      <c r="A1" s="312" t="s">
        <v>183</v>
      </c>
      <c r="B1" s="312"/>
      <c r="C1" s="312"/>
      <c r="D1" s="312"/>
      <c r="E1" s="312"/>
      <c r="F1" s="312"/>
      <c r="G1" s="86"/>
      <c r="H1" s="87" t="s">
        <v>0</v>
      </c>
    </row>
    <row r="2" spans="1:8" ht="26.25" customHeight="1" x14ac:dyDescent="0.2">
      <c r="A2" s="313" t="s">
        <v>1</v>
      </c>
      <c r="B2" s="313" t="s">
        <v>2</v>
      </c>
      <c r="C2" s="315" t="s">
        <v>72</v>
      </c>
      <c r="D2" s="317" t="s">
        <v>184</v>
      </c>
      <c r="E2" s="317" t="s">
        <v>181</v>
      </c>
      <c r="F2" s="311" t="s">
        <v>89</v>
      </c>
      <c r="G2" s="311" t="s">
        <v>182</v>
      </c>
      <c r="H2" s="311"/>
    </row>
    <row r="3" spans="1:8" ht="29.45" customHeight="1" x14ac:dyDescent="0.2">
      <c r="A3" s="314"/>
      <c r="B3" s="314"/>
      <c r="C3" s="316"/>
      <c r="D3" s="318"/>
      <c r="E3" s="318"/>
      <c r="F3" s="311"/>
      <c r="G3" s="311"/>
      <c r="H3" s="311"/>
    </row>
    <row r="4" spans="1:8" x14ac:dyDescent="0.2">
      <c r="A4" s="88">
        <v>1</v>
      </c>
      <c r="B4" s="89" t="s">
        <v>3</v>
      </c>
      <c r="C4" s="90">
        <v>5163348</v>
      </c>
      <c r="D4" s="91"/>
      <c r="E4" s="91"/>
      <c r="F4" s="92" t="e">
        <f>#REF!-C4</f>
        <v>#REF!</v>
      </c>
      <c r="G4" s="92">
        <f t="shared" ref="G4:G35" si="0">C4-E4</f>
        <v>5163348</v>
      </c>
      <c r="H4" s="92"/>
    </row>
    <row r="5" spans="1:8" x14ac:dyDescent="0.2">
      <c r="A5" s="93">
        <v>2</v>
      </c>
      <c r="B5" s="94" t="s">
        <v>4</v>
      </c>
      <c r="C5" s="95">
        <v>1804221</v>
      </c>
      <c r="D5" s="91">
        <v>607812.38</v>
      </c>
      <c r="E5" s="91">
        <v>607812</v>
      </c>
      <c r="F5" s="92" t="e">
        <f>#REF!-C5</f>
        <v>#REF!</v>
      </c>
      <c r="G5" s="92">
        <f t="shared" si="0"/>
        <v>1196409</v>
      </c>
      <c r="H5" s="96"/>
    </row>
    <row r="6" spans="1:8" x14ac:dyDescent="0.2">
      <c r="A6" s="93">
        <v>3</v>
      </c>
      <c r="B6" s="94" t="s">
        <v>5</v>
      </c>
      <c r="C6" s="95">
        <v>14055</v>
      </c>
      <c r="D6" s="91">
        <v>14054.89</v>
      </c>
      <c r="E6" s="91">
        <v>14055</v>
      </c>
      <c r="F6" s="92" t="e">
        <f>#REF!-C6</f>
        <v>#REF!</v>
      </c>
      <c r="G6" s="92">
        <f t="shared" si="0"/>
        <v>0</v>
      </c>
      <c r="H6" s="96"/>
    </row>
    <row r="7" spans="1:8" x14ac:dyDescent="0.2">
      <c r="A7" s="93">
        <v>4</v>
      </c>
      <c r="B7" s="94" t="s">
        <v>6</v>
      </c>
      <c r="C7" s="95">
        <v>1035984</v>
      </c>
      <c r="D7" s="91">
        <v>835983.96</v>
      </c>
      <c r="E7" s="91">
        <v>835984</v>
      </c>
      <c r="F7" s="92" t="e">
        <f>#REF!-C7</f>
        <v>#REF!</v>
      </c>
      <c r="G7" s="92">
        <f t="shared" si="0"/>
        <v>200000</v>
      </c>
      <c r="H7" s="96"/>
    </row>
    <row r="8" spans="1:8" x14ac:dyDescent="0.2">
      <c r="A8" s="150">
        <v>5</v>
      </c>
      <c r="B8" s="151" t="s">
        <v>7</v>
      </c>
      <c r="C8" s="152">
        <v>1359084</v>
      </c>
      <c r="D8" s="153">
        <v>1219083.8700000001</v>
      </c>
      <c r="E8" s="153">
        <v>1219084</v>
      </c>
      <c r="F8" s="154" t="e">
        <f>#REF!-C8</f>
        <v>#REF!</v>
      </c>
      <c r="G8" s="154">
        <f t="shared" si="0"/>
        <v>140000</v>
      </c>
      <c r="H8" s="96"/>
    </row>
    <row r="9" spans="1:8" x14ac:dyDescent="0.2">
      <c r="A9" s="150">
        <v>6</v>
      </c>
      <c r="B9" s="151" t="s">
        <v>8</v>
      </c>
      <c r="C9" s="152">
        <v>2496125</v>
      </c>
      <c r="D9" s="153">
        <v>296124.89</v>
      </c>
      <c r="E9" s="153">
        <v>296125</v>
      </c>
      <c r="F9" s="154" t="e">
        <f>#REF!-C9</f>
        <v>#REF!</v>
      </c>
      <c r="G9" s="154">
        <f t="shared" si="0"/>
        <v>2200000</v>
      </c>
      <c r="H9" s="96"/>
    </row>
    <row r="10" spans="1:8" x14ac:dyDescent="0.2">
      <c r="A10" s="150">
        <v>7</v>
      </c>
      <c r="B10" s="151" t="s">
        <v>9</v>
      </c>
      <c r="C10" s="152">
        <v>672576</v>
      </c>
      <c r="D10" s="153">
        <v>274852.28999999998</v>
      </c>
      <c r="E10" s="153">
        <v>274852</v>
      </c>
      <c r="F10" s="154" t="e">
        <f>#REF!-C10</f>
        <v>#REF!</v>
      </c>
      <c r="G10" s="154">
        <f t="shared" si="0"/>
        <v>397724</v>
      </c>
      <c r="H10" s="96"/>
    </row>
    <row r="11" spans="1:8" x14ac:dyDescent="0.2">
      <c r="A11" s="93">
        <v>8</v>
      </c>
      <c r="B11" s="94" t="s">
        <v>10</v>
      </c>
      <c r="C11" s="95">
        <v>1843908</v>
      </c>
      <c r="D11" s="91">
        <v>1809360.87</v>
      </c>
      <c r="E11" s="91">
        <v>1809361</v>
      </c>
      <c r="F11" s="92" t="e">
        <f>#REF!-C11</f>
        <v>#REF!</v>
      </c>
      <c r="G11" s="92">
        <f t="shared" si="0"/>
        <v>34547</v>
      </c>
      <c r="H11" s="96"/>
    </row>
    <row r="12" spans="1:8" x14ac:dyDescent="0.2">
      <c r="A12" s="93">
        <v>9</v>
      </c>
      <c r="B12" s="94" t="s">
        <v>11</v>
      </c>
      <c r="C12" s="95">
        <v>531358</v>
      </c>
      <c r="D12" s="91"/>
      <c r="E12" s="91"/>
      <c r="F12" s="92" t="e">
        <f>#REF!-C12</f>
        <v>#REF!</v>
      </c>
      <c r="G12" s="92">
        <f t="shared" si="0"/>
        <v>531358</v>
      </c>
      <c r="H12" s="96"/>
    </row>
    <row r="13" spans="1:8" x14ac:dyDescent="0.2">
      <c r="A13" s="93">
        <v>10</v>
      </c>
      <c r="B13" s="94" t="s">
        <v>12</v>
      </c>
      <c r="C13" s="95">
        <v>379661</v>
      </c>
      <c r="D13" s="91">
        <v>111124.3</v>
      </c>
      <c r="E13" s="91">
        <v>111124</v>
      </c>
      <c r="F13" s="92" t="e">
        <f>#REF!-C13</f>
        <v>#REF!</v>
      </c>
      <c r="G13" s="92">
        <f t="shared" si="0"/>
        <v>268537</v>
      </c>
      <c r="H13" s="96"/>
    </row>
    <row r="14" spans="1:8" x14ac:dyDescent="0.2">
      <c r="A14" s="93">
        <v>11</v>
      </c>
      <c r="B14" s="94" t="s">
        <v>13</v>
      </c>
      <c r="C14" s="95">
        <v>787575</v>
      </c>
      <c r="D14" s="91">
        <v>529574.93000000005</v>
      </c>
      <c r="E14" s="91">
        <v>529575</v>
      </c>
      <c r="F14" s="92" t="e">
        <f>#REF!-C14</f>
        <v>#REF!</v>
      </c>
      <c r="G14" s="92">
        <f t="shared" si="0"/>
        <v>258000</v>
      </c>
      <c r="H14" s="96"/>
    </row>
    <row r="15" spans="1:8" x14ac:dyDescent="0.2">
      <c r="A15" s="93">
        <v>12</v>
      </c>
      <c r="B15" s="94" t="s">
        <v>14</v>
      </c>
      <c r="C15" s="95">
        <v>128148</v>
      </c>
      <c r="D15" s="91">
        <v>128147.59</v>
      </c>
      <c r="E15" s="91">
        <v>128148</v>
      </c>
      <c r="F15" s="92" t="e">
        <f>#REF!-C15</f>
        <v>#REF!</v>
      </c>
      <c r="G15" s="92">
        <f t="shared" si="0"/>
        <v>0</v>
      </c>
      <c r="H15" s="96"/>
    </row>
    <row r="16" spans="1:8" x14ac:dyDescent="0.2">
      <c r="A16" s="150">
        <v>13</v>
      </c>
      <c r="B16" s="151" t="s">
        <v>15</v>
      </c>
      <c r="C16" s="152">
        <v>411707</v>
      </c>
      <c r="D16" s="153">
        <v>411707.53</v>
      </c>
      <c r="E16" s="153">
        <v>411707</v>
      </c>
      <c r="F16" s="154" t="e">
        <f>#REF!-C16</f>
        <v>#REF!</v>
      </c>
      <c r="G16" s="154">
        <f t="shared" si="0"/>
        <v>0</v>
      </c>
      <c r="H16" s="96"/>
    </row>
    <row r="17" spans="1:8" x14ac:dyDescent="0.2">
      <c r="A17" s="93">
        <v>14</v>
      </c>
      <c r="B17" s="94" t="s">
        <v>16</v>
      </c>
      <c r="C17" s="95">
        <v>7978720</v>
      </c>
      <c r="D17" s="91">
        <v>6034212.6299999999</v>
      </c>
      <c r="E17" s="91">
        <v>6034213</v>
      </c>
      <c r="F17" s="92" t="e">
        <f>#REF!-C17</f>
        <v>#REF!</v>
      </c>
      <c r="G17" s="92">
        <f t="shared" si="0"/>
        <v>1944507</v>
      </c>
      <c r="H17" s="96"/>
    </row>
    <row r="18" spans="1:8" x14ac:dyDescent="0.2">
      <c r="A18" s="93">
        <v>15</v>
      </c>
      <c r="B18" s="94" t="s">
        <v>17</v>
      </c>
      <c r="C18" s="95">
        <v>802364</v>
      </c>
      <c r="D18" s="91">
        <v>509601.46</v>
      </c>
      <c r="E18" s="91">
        <v>509601</v>
      </c>
      <c r="F18" s="92" t="e">
        <f>#REF!-C18</f>
        <v>#REF!</v>
      </c>
      <c r="G18" s="92">
        <f t="shared" si="0"/>
        <v>292763</v>
      </c>
      <c r="H18" s="96"/>
    </row>
    <row r="19" spans="1:8" x14ac:dyDescent="0.2">
      <c r="A19" s="93">
        <v>16</v>
      </c>
      <c r="B19" s="94" t="s">
        <v>18</v>
      </c>
      <c r="C19" s="95">
        <v>2431904</v>
      </c>
      <c r="D19" s="91">
        <v>4903.67</v>
      </c>
      <c r="E19" s="91">
        <v>4904</v>
      </c>
      <c r="F19" s="92" t="e">
        <f>#REF!-C19</f>
        <v>#REF!</v>
      </c>
      <c r="G19" s="92">
        <f t="shared" si="0"/>
        <v>2427000</v>
      </c>
      <c r="H19" s="96"/>
    </row>
    <row r="20" spans="1:8" x14ac:dyDescent="0.2">
      <c r="A20" s="93">
        <v>17</v>
      </c>
      <c r="B20" s="94" t="s">
        <v>19</v>
      </c>
      <c r="C20" s="95">
        <v>31459</v>
      </c>
      <c r="D20" s="91">
        <v>31459.4</v>
      </c>
      <c r="E20" s="91">
        <v>31459</v>
      </c>
      <c r="F20" s="92" t="e">
        <f>#REF!-C20</f>
        <v>#REF!</v>
      </c>
      <c r="G20" s="92">
        <f t="shared" si="0"/>
        <v>0</v>
      </c>
      <c r="H20" s="96"/>
    </row>
    <row r="21" spans="1:8" x14ac:dyDescent="0.2">
      <c r="A21" s="93">
        <v>18</v>
      </c>
      <c r="B21" s="94" t="s">
        <v>20</v>
      </c>
      <c r="C21" s="95">
        <v>6090175</v>
      </c>
      <c r="D21" s="91"/>
      <c r="E21" s="91"/>
      <c r="F21" s="92" t="e">
        <f>#REF!-C21</f>
        <v>#REF!</v>
      </c>
      <c r="G21" s="92">
        <f t="shared" si="0"/>
        <v>6090175</v>
      </c>
      <c r="H21" s="96"/>
    </row>
    <row r="22" spans="1:8" x14ac:dyDescent="0.2">
      <c r="A22" s="93">
        <v>19</v>
      </c>
      <c r="B22" s="94" t="s">
        <v>21</v>
      </c>
      <c r="C22" s="95">
        <v>1618906</v>
      </c>
      <c r="D22" s="91">
        <v>523217.57</v>
      </c>
      <c r="E22" s="91">
        <v>523218</v>
      </c>
      <c r="F22" s="92" t="e">
        <f>#REF!-C22</f>
        <v>#REF!</v>
      </c>
      <c r="G22" s="92">
        <f t="shared" si="0"/>
        <v>1095688</v>
      </c>
      <c r="H22" s="96"/>
    </row>
    <row r="23" spans="1:8" x14ac:dyDescent="0.2">
      <c r="A23" s="150">
        <v>20</v>
      </c>
      <c r="B23" s="151" t="s">
        <v>22</v>
      </c>
      <c r="C23" s="152">
        <v>1754139</v>
      </c>
      <c r="D23" s="153">
        <v>155848.99</v>
      </c>
      <c r="E23" s="153">
        <v>155849</v>
      </c>
      <c r="F23" s="154" t="e">
        <f>#REF!-C23</f>
        <v>#REF!</v>
      </c>
      <c r="G23" s="154">
        <f t="shared" si="0"/>
        <v>1598290</v>
      </c>
      <c r="H23" s="96"/>
    </row>
    <row r="24" spans="1:8" x14ac:dyDescent="0.2">
      <c r="A24" s="93">
        <v>21</v>
      </c>
      <c r="B24" s="94" t="s">
        <v>23</v>
      </c>
      <c r="C24" s="95">
        <v>4858640</v>
      </c>
      <c r="D24" s="91">
        <v>2891039.94</v>
      </c>
      <c r="E24" s="91">
        <v>2891040</v>
      </c>
      <c r="F24" s="92" t="e">
        <f>#REF!-C24</f>
        <v>#REF!</v>
      </c>
      <c r="G24" s="92">
        <f t="shared" si="0"/>
        <v>1967600</v>
      </c>
      <c r="H24" s="96"/>
    </row>
    <row r="25" spans="1:8" x14ac:dyDescent="0.2">
      <c r="A25" s="150">
        <v>22</v>
      </c>
      <c r="B25" s="151" t="s">
        <v>24</v>
      </c>
      <c r="C25" s="152">
        <v>3420183</v>
      </c>
      <c r="D25" s="153">
        <v>1899000</v>
      </c>
      <c r="E25" s="153">
        <v>1899000</v>
      </c>
      <c r="F25" s="154" t="e">
        <f>#REF!-C25</f>
        <v>#REF!</v>
      </c>
      <c r="G25" s="154">
        <f t="shared" si="0"/>
        <v>1521183</v>
      </c>
      <c r="H25" s="96"/>
    </row>
    <row r="26" spans="1:8" x14ac:dyDescent="0.2">
      <c r="A26" s="93">
        <v>23</v>
      </c>
      <c r="B26" s="94" t="s">
        <v>25</v>
      </c>
      <c r="C26" s="95">
        <v>4767681</v>
      </c>
      <c r="D26" s="91">
        <v>4287681.46</v>
      </c>
      <c r="E26" s="91">
        <v>4287681</v>
      </c>
      <c r="F26" s="92" t="e">
        <f>#REF!-C26</f>
        <v>#REF!</v>
      </c>
      <c r="G26" s="92">
        <f t="shared" si="0"/>
        <v>480000</v>
      </c>
      <c r="H26" s="96"/>
    </row>
    <row r="27" spans="1:8" x14ac:dyDescent="0.2">
      <c r="A27" s="93">
        <v>24</v>
      </c>
      <c r="B27" s="94" t="s">
        <v>26</v>
      </c>
      <c r="C27" s="95">
        <v>2398703</v>
      </c>
      <c r="D27" s="91">
        <v>1930519.92</v>
      </c>
      <c r="E27" s="91">
        <v>1930520</v>
      </c>
      <c r="F27" s="92" t="e">
        <f>#REF!-C27</f>
        <v>#REF!</v>
      </c>
      <c r="G27" s="92">
        <f t="shared" si="0"/>
        <v>468183</v>
      </c>
      <c r="H27" s="96"/>
    </row>
    <row r="28" spans="1:8" x14ac:dyDescent="0.2">
      <c r="A28" s="93">
        <v>25</v>
      </c>
      <c r="B28" s="94" t="s">
        <v>27</v>
      </c>
      <c r="C28" s="95">
        <v>229527</v>
      </c>
      <c r="D28" s="91">
        <v>89526.77</v>
      </c>
      <c r="E28" s="91">
        <v>89527</v>
      </c>
      <c r="F28" s="92" t="e">
        <f>#REF!-C28</f>
        <v>#REF!</v>
      </c>
      <c r="G28" s="92">
        <f t="shared" si="0"/>
        <v>140000</v>
      </c>
      <c r="H28" s="96"/>
    </row>
    <row r="29" spans="1:8" x14ac:dyDescent="0.2">
      <c r="A29" s="150">
        <v>26</v>
      </c>
      <c r="B29" s="151" t="s">
        <v>28</v>
      </c>
      <c r="C29" s="152">
        <v>1920937</v>
      </c>
      <c r="D29" s="153">
        <v>705995.71</v>
      </c>
      <c r="E29" s="153">
        <v>705996</v>
      </c>
      <c r="F29" s="154" t="e">
        <f>#REF!-C29</f>
        <v>#REF!</v>
      </c>
      <c r="G29" s="154">
        <f t="shared" si="0"/>
        <v>1214941</v>
      </c>
      <c r="H29" s="96"/>
    </row>
    <row r="30" spans="1:8" x14ac:dyDescent="0.2">
      <c r="A30" s="93">
        <v>27</v>
      </c>
      <c r="B30" s="94" t="s">
        <v>29</v>
      </c>
      <c r="C30" s="95">
        <v>806904</v>
      </c>
      <c r="D30" s="91"/>
      <c r="E30" s="91"/>
      <c r="F30" s="92" t="e">
        <f>#REF!-C30</f>
        <v>#REF!</v>
      </c>
      <c r="G30" s="92">
        <f t="shared" si="0"/>
        <v>806904</v>
      </c>
      <c r="H30" s="96"/>
    </row>
    <row r="31" spans="1:8" x14ac:dyDescent="0.2">
      <c r="A31" s="150">
        <v>28</v>
      </c>
      <c r="B31" s="151" t="s">
        <v>30</v>
      </c>
      <c r="C31" s="152">
        <v>1214679</v>
      </c>
      <c r="D31" s="153">
        <v>998678.76</v>
      </c>
      <c r="E31" s="153">
        <v>998679</v>
      </c>
      <c r="F31" s="154" t="e">
        <f>#REF!-C31</f>
        <v>#REF!</v>
      </c>
      <c r="G31" s="154">
        <f t="shared" si="0"/>
        <v>216000</v>
      </c>
      <c r="H31" s="96"/>
    </row>
    <row r="32" spans="1:8" x14ac:dyDescent="0.2">
      <c r="A32" s="93">
        <v>29</v>
      </c>
      <c r="B32" s="94" t="s">
        <v>31</v>
      </c>
      <c r="C32" s="95">
        <v>473236</v>
      </c>
      <c r="D32" s="91">
        <v>436308.39</v>
      </c>
      <c r="E32" s="91">
        <v>436308</v>
      </c>
      <c r="F32" s="92" t="e">
        <f>#REF!-C32</f>
        <v>#REF!</v>
      </c>
      <c r="G32" s="92">
        <f t="shared" si="0"/>
        <v>36928</v>
      </c>
      <c r="H32" s="96"/>
    </row>
    <row r="33" spans="1:8" x14ac:dyDescent="0.2">
      <c r="A33" s="93">
        <v>30</v>
      </c>
      <c r="B33" s="94" t="s">
        <v>32</v>
      </c>
      <c r="C33" s="95">
        <v>2242256</v>
      </c>
      <c r="D33" s="91">
        <v>2238281.2000000002</v>
      </c>
      <c r="E33" s="91">
        <v>2238281</v>
      </c>
      <c r="F33" s="92" t="e">
        <f>#REF!-C33</f>
        <v>#REF!</v>
      </c>
      <c r="G33" s="92">
        <f t="shared" si="0"/>
        <v>3975</v>
      </c>
      <c r="H33" s="96"/>
    </row>
    <row r="34" spans="1:8" x14ac:dyDescent="0.2">
      <c r="A34" s="93">
        <v>31</v>
      </c>
      <c r="B34" s="94" t="s">
        <v>33</v>
      </c>
      <c r="C34" s="95">
        <v>1966209</v>
      </c>
      <c r="D34" s="91">
        <v>1966209.25</v>
      </c>
      <c r="E34" s="91">
        <v>1966209</v>
      </c>
      <c r="F34" s="92" t="e">
        <f>#REF!-C34</f>
        <v>#REF!</v>
      </c>
      <c r="G34" s="92">
        <f t="shared" si="0"/>
        <v>0</v>
      </c>
      <c r="H34" s="96"/>
    </row>
    <row r="35" spans="1:8" x14ac:dyDescent="0.2">
      <c r="A35" s="93">
        <v>32</v>
      </c>
      <c r="B35" s="94" t="s">
        <v>34</v>
      </c>
      <c r="C35" s="95">
        <v>1048015</v>
      </c>
      <c r="D35" s="91">
        <v>187854.29</v>
      </c>
      <c r="E35" s="91">
        <v>187854</v>
      </c>
      <c r="F35" s="92" t="e">
        <f>#REF!-C35</f>
        <v>#REF!</v>
      </c>
      <c r="G35" s="92">
        <f t="shared" si="0"/>
        <v>860161</v>
      </c>
      <c r="H35" s="96"/>
    </row>
    <row r="36" spans="1:8" x14ac:dyDescent="0.2">
      <c r="A36" s="93">
        <v>33</v>
      </c>
      <c r="B36" s="94" t="s">
        <v>35</v>
      </c>
      <c r="C36" s="95">
        <v>637859</v>
      </c>
      <c r="D36" s="91"/>
      <c r="E36" s="91"/>
      <c r="F36" s="92" t="e">
        <f>#REF!-C36</f>
        <v>#REF!</v>
      </c>
      <c r="G36" s="92">
        <f t="shared" ref="G36:G61" si="1">C36-E36</f>
        <v>637859</v>
      </c>
      <c r="H36" s="96"/>
    </row>
    <row r="37" spans="1:8" x14ac:dyDescent="0.2">
      <c r="A37" s="93">
        <v>34</v>
      </c>
      <c r="B37" s="94" t="s">
        <v>36</v>
      </c>
      <c r="C37" s="95">
        <v>1577697</v>
      </c>
      <c r="D37" s="91"/>
      <c r="E37" s="91"/>
      <c r="F37" s="92" t="e">
        <f>#REF!-C37</f>
        <v>#REF!</v>
      </c>
      <c r="G37" s="92">
        <f t="shared" si="1"/>
        <v>1577697</v>
      </c>
      <c r="H37" s="96"/>
    </row>
    <row r="38" spans="1:8" x14ac:dyDescent="0.2">
      <c r="A38" s="93">
        <v>35</v>
      </c>
      <c r="B38" s="94" t="s">
        <v>37</v>
      </c>
      <c r="C38" s="95">
        <v>0</v>
      </c>
      <c r="D38" s="91"/>
      <c r="E38" s="91"/>
      <c r="F38" s="92" t="e">
        <f>#REF!-C38</f>
        <v>#REF!</v>
      </c>
      <c r="G38" s="92">
        <f t="shared" si="1"/>
        <v>0</v>
      </c>
      <c r="H38" s="96"/>
    </row>
    <row r="39" spans="1:8" x14ac:dyDescent="0.2">
      <c r="A39" s="93">
        <v>36</v>
      </c>
      <c r="B39" s="94" t="s">
        <v>38</v>
      </c>
      <c r="C39" s="95">
        <v>1992121</v>
      </c>
      <c r="D39" s="91">
        <v>397403.71</v>
      </c>
      <c r="E39" s="91">
        <v>397404</v>
      </c>
      <c r="F39" s="92" t="e">
        <f>#REF!-C39</f>
        <v>#REF!</v>
      </c>
      <c r="G39" s="92">
        <f t="shared" si="1"/>
        <v>1594717</v>
      </c>
      <c r="H39" s="96"/>
    </row>
    <row r="40" spans="1:8" x14ac:dyDescent="0.2">
      <c r="A40" s="93">
        <v>37</v>
      </c>
      <c r="B40" s="94" t="s">
        <v>39</v>
      </c>
      <c r="C40" s="95">
        <v>339988</v>
      </c>
      <c r="D40" s="91">
        <v>192013.04</v>
      </c>
      <c r="E40" s="91">
        <v>192013</v>
      </c>
      <c r="F40" s="92" t="e">
        <f>#REF!-C40</f>
        <v>#REF!</v>
      </c>
      <c r="G40" s="92">
        <f t="shared" si="1"/>
        <v>147975</v>
      </c>
      <c r="H40" s="96"/>
    </row>
    <row r="41" spans="1:8" x14ac:dyDescent="0.2">
      <c r="A41" s="93">
        <v>38</v>
      </c>
      <c r="B41" s="94" t="s">
        <v>40</v>
      </c>
      <c r="C41" s="95">
        <v>3667173</v>
      </c>
      <c r="D41" s="91"/>
      <c r="E41" s="91"/>
      <c r="F41" s="92" t="e">
        <f>#REF!-C41</f>
        <v>#REF!</v>
      </c>
      <c r="G41" s="92">
        <f t="shared" si="1"/>
        <v>3667173</v>
      </c>
      <c r="H41" s="96"/>
    </row>
    <row r="42" spans="1:8" x14ac:dyDescent="0.2">
      <c r="A42" s="93">
        <v>39</v>
      </c>
      <c r="B42" s="94" t="s">
        <v>41</v>
      </c>
      <c r="C42" s="95">
        <v>4179655</v>
      </c>
      <c r="D42" s="91">
        <v>3325002.67</v>
      </c>
      <c r="E42" s="91">
        <v>3325003</v>
      </c>
      <c r="F42" s="92" t="e">
        <f>#REF!-C42</f>
        <v>#REF!</v>
      </c>
      <c r="G42" s="92">
        <f t="shared" si="1"/>
        <v>854652</v>
      </c>
      <c r="H42" s="96"/>
    </row>
    <row r="43" spans="1:8" x14ac:dyDescent="0.2">
      <c r="A43" s="93">
        <v>40</v>
      </c>
      <c r="B43" s="94" t="s">
        <v>42</v>
      </c>
      <c r="C43" s="95">
        <v>1389719</v>
      </c>
      <c r="D43" s="91">
        <v>1010187.42</v>
      </c>
      <c r="E43" s="91">
        <v>1010187</v>
      </c>
      <c r="F43" s="92" t="e">
        <f>#REF!-C43</f>
        <v>#REF!</v>
      </c>
      <c r="G43" s="92">
        <f t="shared" si="1"/>
        <v>379532</v>
      </c>
      <c r="H43" s="96"/>
    </row>
    <row r="44" spans="1:8" x14ac:dyDescent="0.2">
      <c r="A44" s="93">
        <v>41</v>
      </c>
      <c r="B44" s="94" t="s">
        <v>43</v>
      </c>
      <c r="C44" s="95">
        <v>3044882</v>
      </c>
      <c r="D44" s="91">
        <v>3044881.82</v>
      </c>
      <c r="E44" s="91">
        <v>3044882</v>
      </c>
      <c r="F44" s="92" t="e">
        <f>#REF!-C44</f>
        <v>#REF!</v>
      </c>
      <c r="G44" s="92">
        <f t="shared" si="1"/>
        <v>0</v>
      </c>
      <c r="H44" s="96"/>
    </row>
    <row r="45" spans="1:8" x14ac:dyDescent="0.2">
      <c r="A45" s="93">
        <v>42</v>
      </c>
      <c r="B45" s="94" t="s">
        <v>44</v>
      </c>
      <c r="C45" s="95">
        <v>415</v>
      </c>
      <c r="D45" s="91">
        <v>415.26</v>
      </c>
      <c r="E45" s="91">
        <v>415</v>
      </c>
      <c r="F45" s="92" t="e">
        <f>#REF!-C45</f>
        <v>#REF!</v>
      </c>
      <c r="G45" s="92">
        <f t="shared" si="1"/>
        <v>0</v>
      </c>
      <c r="H45" s="96"/>
    </row>
    <row r="46" spans="1:8" x14ac:dyDescent="0.2">
      <c r="A46" s="150">
        <v>43</v>
      </c>
      <c r="B46" s="151" t="s">
        <v>45</v>
      </c>
      <c r="C46" s="152">
        <v>2481169</v>
      </c>
      <c r="D46" s="153">
        <v>118169.14</v>
      </c>
      <c r="E46" s="153">
        <v>118169</v>
      </c>
      <c r="F46" s="154" t="e">
        <f>#REF!-C46</f>
        <v>#REF!</v>
      </c>
      <c r="G46" s="154">
        <f t="shared" si="1"/>
        <v>2363000</v>
      </c>
      <c r="H46" s="96"/>
    </row>
    <row r="47" spans="1:8" x14ac:dyDescent="0.2">
      <c r="A47" s="93">
        <v>44</v>
      </c>
      <c r="B47" s="94" t="s">
        <v>70</v>
      </c>
      <c r="C47" s="95">
        <v>919035</v>
      </c>
      <c r="D47" s="91">
        <v>469718.82</v>
      </c>
      <c r="E47" s="91">
        <v>469719</v>
      </c>
      <c r="F47" s="92" t="e">
        <f>#REF!-C47</f>
        <v>#REF!</v>
      </c>
      <c r="G47" s="92">
        <f t="shared" si="1"/>
        <v>449316</v>
      </c>
      <c r="H47" s="96"/>
    </row>
    <row r="48" spans="1:8" x14ac:dyDescent="0.2">
      <c r="A48" s="93">
        <v>45</v>
      </c>
      <c r="B48" s="94" t="s">
        <v>47</v>
      </c>
      <c r="C48" s="95">
        <v>768187</v>
      </c>
      <c r="D48" s="91">
        <v>401721.9</v>
      </c>
      <c r="E48" s="91">
        <v>401722</v>
      </c>
      <c r="F48" s="92" t="e">
        <f>#REF!-C48</f>
        <v>#REF!</v>
      </c>
      <c r="G48" s="92">
        <f t="shared" si="1"/>
        <v>366465</v>
      </c>
      <c r="H48" s="96"/>
    </row>
    <row r="49" spans="1:8" x14ac:dyDescent="0.2">
      <c r="A49" s="93">
        <v>46</v>
      </c>
      <c r="B49" s="94" t="s">
        <v>48</v>
      </c>
      <c r="C49" s="95">
        <v>4319128</v>
      </c>
      <c r="D49" s="91">
        <v>1495428.2</v>
      </c>
      <c r="E49" s="91">
        <v>1495428</v>
      </c>
      <c r="F49" s="92" t="e">
        <f>#REF!-C49</f>
        <v>#REF!</v>
      </c>
      <c r="G49" s="92">
        <f t="shared" si="1"/>
        <v>2823700</v>
      </c>
      <c r="H49" s="96"/>
    </row>
    <row r="50" spans="1:8" x14ac:dyDescent="0.2">
      <c r="A50" s="150">
        <v>47</v>
      </c>
      <c r="B50" s="151" t="s">
        <v>49</v>
      </c>
      <c r="C50" s="152">
        <v>1057179</v>
      </c>
      <c r="D50" s="153"/>
      <c r="E50" s="153"/>
      <c r="F50" s="154" t="e">
        <f>#REF!-C50</f>
        <v>#REF!</v>
      </c>
      <c r="G50" s="154">
        <f t="shared" si="1"/>
        <v>1057179</v>
      </c>
      <c r="H50" s="96"/>
    </row>
    <row r="51" spans="1:8" x14ac:dyDescent="0.2">
      <c r="A51" s="93">
        <v>48</v>
      </c>
      <c r="B51" s="94" t="s">
        <v>50</v>
      </c>
      <c r="C51" s="95">
        <v>623010</v>
      </c>
      <c r="D51" s="91"/>
      <c r="E51" s="91"/>
      <c r="F51" s="92" t="e">
        <f>#REF!-C51</f>
        <v>#REF!</v>
      </c>
      <c r="G51" s="92">
        <f t="shared" si="1"/>
        <v>623010</v>
      </c>
      <c r="H51" s="96"/>
    </row>
    <row r="52" spans="1:8" x14ac:dyDescent="0.2">
      <c r="A52" s="93">
        <v>49</v>
      </c>
      <c r="B52" s="94" t="s">
        <v>51</v>
      </c>
      <c r="C52" s="95">
        <v>3254783</v>
      </c>
      <c r="D52" s="91">
        <v>1221978.6499999999</v>
      </c>
      <c r="E52" s="91">
        <v>1221979</v>
      </c>
      <c r="F52" s="92" t="e">
        <f>#REF!-C52</f>
        <v>#REF!</v>
      </c>
      <c r="G52" s="92">
        <f t="shared" si="1"/>
        <v>2032804</v>
      </c>
      <c r="H52" s="96"/>
    </row>
    <row r="53" spans="1:8" x14ac:dyDescent="0.2">
      <c r="A53" s="93">
        <v>50</v>
      </c>
      <c r="B53" s="94" t="s">
        <v>52</v>
      </c>
      <c r="C53" s="95">
        <v>1983189</v>
      </c>
      <c r="D53" s="91">
        <v>1898501.16</v>
      </c>
      <c r="E53" s="91">
        <v>1898501</v>
      </c>
      <c r="F53" s="92" t="e">
        <f>#REF!-C53</f>
        <v>#REF!</v>
      </c>
      <c r="G53" s="92">
        <f t="shared" si="1"/>
        <v>84688</v>
      </c>
      <c r="H53" s="96"/>
    </row>
    <row r="54" spans="1:8" x14ac:dyDescent="0.2">
      <c r="A54" s="93">
        <v>51</v>
      </c>
      <c r="B54" s="94" t="s">
        <v>53</v>
      </c>
      <c r="C54" s="95">
        <v>2717544</v>
      </c>
      <c r="D54" s="91">
        <v>2622277.23</v>
      </c>
      <c r="E54" s="91">
        <v>2622277</v>
      </c>
      <c r="F54" s="92" t="e">
        <f>#REF!-C54</f>
        <v>#REF!</v>
      </c>
      <c r="G54" s="92">
        <f t="shared" si="1"/>
        <v>95267</v>
      </c>
      <c r="H54" s="96"/>
    </row>
    <row r="55" spans="1:8" x14ac:dyDescent="0.2">
      <c r="A55" s="150">
        <v>52</v>
      </c>
      <c r="B55" s="151" t="s">
        <v>54</v>
      </c>
      <c r="C55" s="152">
        <v>529727</v>
      </c>
      <c r="D55" s="153">
        <v>529727.44999999995</v>
      </c>
      <c r="E55" s="153">
        <v>529727</v>
      </c>
      <c r="F55" s="154" t="e">
        <f>#REF!-C55</f>
        <v>#REF!</v>
      </c>
      <c r="G55" s="154">
        <f t="shared" si="1"/>
        <v>0</v>
      </c>
      <c r="H55" s="96"/>
    </row>
    <row r="56" spans="1:8" x14ac:dyDescent="0.2">
      <c r="A56" s="150">
        <v>53</v>
      </c>
      <c r="B56" s="151" t="s">
        <v>55</v>
      </c>
      <c r="C56" s="152">
        <v>5351999</v>
      </c>
      <c r="D56" s="153">
        <v>2683999.29</v>
      </c>
      <c r="E56" s="153">
        <v>2683999</v>
      </c>
      <c r="F56" s="154" t="e">
        <f>#REF!-C56</f>
        <v>#REF!</v>
      </c>
      <c r="G56" s="154">
        <f t="shared" si="1"/>
        <v>2668000</v>
      </c>
      <c r="H56" s="96"/>
    </row>
    <row r="57" spans="1:8" x14ac:dyDescent="0.2">
      <c r="A57" s="93">
        <v>54</v>
      </c>
      <c r="B57" s="94" t="s">
        <v>56</v>
      </c>
      <c r="C57" s="95">
        <v>2190547</v>
      </c>
      <c r="D57" s="91"/>
      <c r="E57" s="91"/>
      <c r="F57" s="92" t="e">
        <f>#REF!-C57</f>
        <v>#REF!</v>
      </c>
      <c r="G57" s="92">
        <f t="shared" si="1"/>
        <v>2190547</v>
      </c>
      <c r="H57" s="96"/>
    </row>
    <row r="58" spans="1:8" x14ac:dyDescent="0.2">
      <c r="A58" s="93">
        <v>55</v>
      </c>
      <c r="B58" s="94" t="s">
        <v>57</v>
      </c>
      <c r="C58" s="95">
        <v>61868</v>
      </c>
      <c r="D58" s="91">
        <v>19868.330000000002</v>
      </c>
      <c r="E58" s="91">
        <v>19868</v>
      </c>
      <c r="F58" s="92" t="e">
        <f>#REF!-C58</f>
        <v>#REF!</v>
      </c>
      <c r="G58" s="92">
        <f t="shared" si="1"/>
        <v>42000</v>
      </c>
      <c r="H58" s="96"/>
    </row>
    <row r="59" spans="1:8" x14ac:dyDescent="0.2">
      <c r="A59" s="93">
        <v>56</v>
      </c>
      <c r="B59" s="94" t="s">
        <v>58</v>
      </c>
      <c r="C59" s="95">
        <v>937544</v>
      </c>
      <c r="D59" s="91"/>
      <c r="E59" s="91"/>
      <c r="F59" s="92" t="e">
        <f>#REF!-C59</f>
        <v>#REF!</v>
      </c>
      <c r="G59" s="92">
        <f t="shared" si="1"/>
        <v>937544</v>
      </c>
      <c r="H59" s="96"/>
    </row>
    <row r="60" spans="1:8" x14ac:dyDescent="0.2">
      <c r="A60" s="93">
        <v>57</v>
      </c>
      <c r="B60" s="94" t="s">
        <v>59</v>
      </c>
      <c r="C60" s="95">
        <v>1039326</v>
      </c>
      <c r="D60" s="91">
        <v>140326.37</v>
      </c>
      <c r="E60" s="91">
        <v>140326</v>
      </c>
      <c r="F60" s="92" t="e">
        <f>#REF!-C60</f>
        <v>#REF!</v>
      </c>
      <c r="G60" s="92">
        <f t="shared" si="1"/>
        <v>899000</v>
      </c>
      <c r="H60" s="96"/>
    </row>
    <row r="61" spans="1:8" x14ac:dyDescent="0.2">
      <c r="A61" s="150">
        <v>58</v>
      </c>
      <c r="B61" s="151" t="s">
        <v>60</v>
      </c>
      <c r="C61" s="152">
        <v>3065666</v>
      </c>
      <c r="D61" s="153">
        <v>2492665.5</v>
      </c>
      <c r="E61" s="153">
        <v>2492666</v>
      </c>
      <c r="F61" s="154" t="e">
        <f>#REF!-C61</f>
        <v>#REF!</v>
      </c>
      <c r="G61" s="154">
        <f t="shared" si="1"/>
        <v>573000</v>
      </c>
      <c r="H61" s="96"/>
    </row>
    <row r="62" spans="1:8" x14ac:dyDescent="0.2">
      <c r="A62" s="97"/>
      <c r="B62" s="97" t="s">
        <v>61</v>
      </c>
      <c r="C62" s="98">
        <f t="shared" ref="C62:H62" si="2">SUM(C4:C61)</f>
        <v>110811797</v>
      </c>
      <c r="D62" s="99">
        <f t="shared" si="2"/>
        <v>53192452.86999999</v>
      </c>
      <c r="E62" s="99">
        <f t="shared" si="2"/>
        <v>53192451</v>
      </c>
      <c r="F62" s="99" t="e">
        <f t="shared" si="2"/>
        <v>#REF!</v>
      </c>
      <c r="G62" s="99">
        <f t="shared" si="2"/>
        <v>57619346</v>
      </c>
      <c r="H62" s="98">
        <f t="shared" si="2"/>
        <v>0</v>
      </c>
    </row>
    <row r="63" spans="1:8" x14ac:dyDescent="0.2">
      <c r="A63" s="93">
        <v>59</v>
      </c>
      <c r="B63" s="94" t="s">
        <v>62</v>
      </c>
      <c r="C63" s="95">
        <v>39887292</v>
      </c>
      <c r="D63" s="91">
        <v>27387291.789999999</v>
      </c>
      <c r="E63" s="91">
        <v>27387292</v>
      </c>
      <c r="F63" s="92" t="e">
        <f>#REF!-C63</f>
        <v>#REF!</v>
      </c>
      <c r="G63" s="92">
        <f>C63-E63</f>
        <v>12500000</v>
      </c>
      <c r="H63" s="96"/>
    </row>
    <row r="64" spans="1:8" x14ac:dyDescent="0.2">
      <c r="A64" s="93">
        <v>60</v>
      </c>
      <c r="B64" s="94" t="s">
        <v>63</v>
      </c>
      <c r="C64" s="95">
        <v>8829003</v>
      </c>
      <c r="D64" s="91">
        <v>609424.12</v>
      </c>
      <c r="E64" s="91">
        <v>609424</v>
      </c>
      <c r="F64" s="92" t="e">
        <f>#REF!-C64</f>
        <v>#REF!</v>
      </c>
      <c r="G64" s="92">
        <f>C64-E64</f>
        <v>8219579</v>
      </c>
      <c r="H64" s="96"/>
    </row>
    <row r="65" spans="1:8" x14ac:dyDescent="0.2">
      <c r="A65" s="93">
        <v>61</v>
      </c>
      <c r="B65" s="94" t="s">
        <v>64</v>
      </c>
      <c r="C65" s="95">
        <v>2524572</v>
      </c>
      <c r="D65" s="91">
        <v>2359216.61</v>
      </c>
      <c r="E65" s="91">
        <v>2359217</v>
      </c>
      <c r="F65" s="92" t="e">
        <f>#REF!-C65</f>
        <v>#REF!</v>
      </c>
      <c r="G65" s="92">
        <f>C65-E65</f>
        <v>165355</v>
      </c>
      <c r="H65" s="96"/>
    </row>
    <row r="66" spans="1:8" x14ac:dyDescent="0.2">
      <c r="A66" s="93">
        <v>62</v>
      </c>
      <c r="B66" s="94" t="s">
        <v>65</v>
      </c>
      <c r="C66" s="95">
        <v>5850184</v>
      </c>
      <c r="D66" s="91">
        <v>392921.36</v>
      </c>
      <c r="E66" s="91">
        <v>392922</v>
      </c>
      <c r="F66" s="92" t="e">
        <f>#REF!-C66</f>
        <v>#REF!</v>
      </c>
      <c r="G66" s="92">
        <f>C66-E66</f>
        <v>5457262</v>
      </c>
      <c r="H66" s="96"/>
    </row>
    <row r="67" spans="1:8" x14ac:dyDescent="0.2">
      <c r="A67" s="93"/>
      <c r="B67" s="93" t="s">
        <v>66</v>
      </c>
      <c r="C67" s="98">
        <f t="shared" ref="C67:H67" si="3">SUM(C64:C66)</f>
        <v>17203759</v>
      </c>
      <c r="D67" s="99">
        <f t="shared" si="3"/>
        <v>3361562.09</v>
      </c>
      <c r="E67" s="99">
        <f t="shared" si="3"/>
        <v>3361563</v>
      </c>
      <c r="F67" s="99" t="e">
        <f t="shared" si="3"/>
        <v>#REF!</v>
      </c>
      <c r="G67" s="99">
        <f t="shared" si="3"/>
        <v>13842196</v>
      </c>
      <c r="H67" s="98">
        <f t="shared" si="3"/>
        <v>0</v>
      </c>
    </row>
    <row r="68" spans="1:8" x14ac:dyDescent="0.2">
      <c r="A68" s="150">
        <v>63</v>
      </c>
      <c r="B68" s="151" t="s">
        <v>67</v>
      </c>
      <c r="C68" s="164">
        <v>67986628</v>
      </c>
      <c r="D68" s="154">
        <v>27627225.41</v>
      </c>
      <c r="E68" s="154">
        <v>27627226</v>
      </c>
      <c r="F68" s="154" t="e">
        <f>#REF!-C68</f>
        <v>#REF!</v>
      </c>
      <c r="G68" s="154">
        <f>C68-E68</f>
        <v>40359402</v>
      </c>
      <c r="H68" s="96"/>
    </row>
    <row r="69" spans="1:8" x14ac:dyDescent="0.2">
      <c r="A69" s="93"/>
      <c r="B69" s="93" t="s">
        <v>68</v>
      </c>
      <c r="C69" s="98">
        <f t="shared" ref="C69:H69" si="4">C62+C63+C67+C68</f>
        <v>235889476</v>
      </c>
      <c r="D69" s="99">
        <f t="shared" si="4"/>
        <v>111568532.16</v>
      </c>
      <c r="E69" s="99">
        <f t="shared" si="4"/>
        <v>111568532</v>
      </c>
      <c r="F69" s="99" t="e">
        <f t="shared" si="4"/>
        <v>#REF!</v>
      </c>
      <c r="G69" s="99">
        <f t="shared" si="4"/>
        <v>124320944</v>
      </c>
      <c r="H69" s="98">
        <f t="shared" si="4"/>
        <v>0</v>
      </c>
    </row>
    <row r="70" spans="1:8" x14ac:dyDescent="0.2">
      <c r="C70" s="100">
        <v>235889476</v>
      </c>
      <c r="D70" s="100"/>
      <c r="E70" s="100"/>
    </row>
    <row r="71" spans="1:8" x14ac:dyDescent="0.2">
      <c r="B71" s="101" t="s">
        <v>73</v>
      </c>
      <c r="C71" s="101"/>
      <c r="D71" s="101">
        <v>67445074.359999999</v>
      </c>
      <c r="E71" s="102"/>
      <c r="F71" s="102"/>
      <c r="G71" s="103"/>
      <c r="H71" s="103"/>
    </row>
    <row r="72" spans="1:8" x14ac:dyDescent="0.2">
      <c r="B72" s="104" t="s">
        <v>74</v>
      </c>
      <c r="C72" s="104"/>
      <c r="D72" s="104">
        <v>12000161.939999999</v>
      </c>
      <c r="E72" s="105"/>
      <c r="F72" s="105"/>
      <c r="G72" s="103"/>
      <c r="H72" s="103"/>
    </row>
    <row r="73" spans="1:8" x14ac:dyDescent="0.2">
      <c r="B73" s="104" t="s">
        <v>75</v>
      </c>
      <c r="C73" s="104"/>
      <c r="D73" s="104">
        <v>20441523.34</v>
      </c>
      <c r="E73" s="105"/>
      <c r="F73" s="105"/>
      <c r="G73" s="103"/>
      <c r="H73" s="103"/>
    </row>
    <row r="74" spans="1:8" x14ac:dyDescent="0.2">
      <c r="B74" s="104" t="s">
        <v>76</v>
      </c>
      <c r="C74" s="104"/>
      <c r="D74" s="105">
        <v>11681772.52</v>
      </c>
      <c r="E74" s="105"/>
      <c r="F74" s="105"/>
      <c r="G74" s="103"/>
      <c r="H74" s="103"/>
    </row>
    <row r="75" spans="1:8" x14ac:dyDescent="0.2">
      <c r="D75" s="103">
        <f>D71+D72+D73+D74</f>
        <v>111568532.16</v>
      </c>
      <c r="E75" s="103">
        <v>11568532</v>
      </c>
      <c r="F75" s="103">
        <f t="shared" ref="F75" si="5">F71+F72+F73+F74</f>
        <v>0</v>
      </c>
      <c r="G75" s="103"/>
      <c r="H75" s="103" t="s">
        <v>69</v>
      </c>
    </row>
  </sheetData>
  <mergeCells count="9">
    <mergeCell ref="H2:H3"/>
    <mergeCell ref="A1:F1"/>
    <mergeCell ref="A2:A3"/>
    <mergeCell ref="B2:B3"/>
    <mergeCell ref="C2:C3"/>
    <mergeCell ref="F2:F3"/>
    <mergeCell ref="E2:E3"/>
    <mergeCell ref="G2:G3"/>
    <mergeCell ref="D2:D3"/>
  </mergeCells>
  <pageMargins left="0.15748031496062992" right="0.15748031496062992" top="0.15748031496062992" bottom="0.15748031496062992" header="0.15748031496062992" footer="0.15748031496062992"/>
  <pageSetup paperSize="9" scale="85" pageOrder="overThenDown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11"/>
    <pageSetUpPr fitToPage="1"/>
  </sheetPr>
  <dimension ref="A1:BC159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42" sqref="D42"/>
    </sheetView>
  </sheetViews>
  <sheetFormatPr defaultColWidth="9.140625" defaultRowHeight="12.75" x14ac:dyDescent="0.2"/>
  <cols>
    <col min="1" max="1" width="4.7109375" style="6" customWidth="1"/>
    <col min="2" max="2" width="16" style="6" customWidth="1"/>
    <col min="3" max="3" width="10.85546875" style="17" customWidth="1"/>
    <col min="4" max="4" width="13.7109375" style="57" customWidth="1"/>
    <col min="5" max="5" width="10.28515625" style="57" customWidth="1"/>
    <col min="6" max="6" width="9.28515625" style="17" customWidth="1"/>
    <col min="7" max="7" width="12.28515625" style="57" customWidth="1"/>
    <col min="8" max="8" width="9.28515625" style="57" customWidth="1"/>
    <col min="9" max="9" width="9.42578125" style="17" customWidth="1"/>
    <col min="10" max="10" width="11.85546875" style="57" hidden="1" customWidth="1"/>
    <col min="11" max="11" width="12.28515625" style="57" customWidth="1"/>
    <col min="12" max="12" width="10.7109375" style="18" customWidth="1"/>
    <col min="13" max="13" width="10" style="81" customWidth="1"/>
    <col min="14" max="14" width="9.42578125" style="82" customWidth="1"/>
    <col min="15" max="15" width="13" style="6" customWidth="1"/>
    <col min="16" max="16" width="13.28515625" style="87" customWidth="1"/>
    <col min="17" max="55" width="9.140625" style="87"/>
    <col min="56" max="16384" width="9.140625" style="6"/>
  </cols>
  <sheetData>
    <row r="1" spans="1:15" ht="15" customHeight="1" thickBot="1" x14ac:dyDescent="0.3">
      <c r="A1" s="301" t="s">
        <v>171</v>
      </c>
      <c r="B1" s="301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</row>
    <row r="2" spans="1:15" ht="26.25" customHeight="1" x14ac:dyDescent="0.2">
      <c r="A2" s="302" t="s">
        <v>1</v>
      </c>
      <c r="B2" s="327" t="s">
        <v>2</v>
      </c>
      <c r="C2" s="329" t="s">
        <v>170</v>
      </c>
      <c r="D2" s="319" t="s">
        <v>172</v>
      </c>
      <c r="E2" s="343" t="s">
        <v>173</v>
      </c>
      <c r="F2" s="331" t="s">
        <v>168</v>
      </c>
      <c r="G2" s="321" t="s">
        <v>174</v>
      </c>
      <c r="H2" s="333" t="s">
        <v>175</v>
      </c>
      <c r="I2" s="335" t="s">
        <v>169</v>
      </c>
      <c r="J2" s="323" t="s">
        <v>176</v>
      </c>
      <c r="K2" s="345" t="s">
        <v>177</v>
      </c>
      <c r="L2" s="337" t="s">
        <v>180</v>
      </c>
      <c r="M2" s="339" t="s">
        <v>179</v>
      </c>
      <c r="N2" s="341" t="s">
        <v>178</v>
      </c>
      <c r="O2" s="325" t="s">
        <v>185</v>
      </c>
    </row>
    <row r="3" spans="1:15" ht="30.75" customHeight="1" x14ac:dyDescent="0.2">
      <c r="A3" s="303"/>
      <c r="B3" s="328"/>
      <c r="C3" s="330"/>
      <c r="D3" s="320"/>
      <c r="E3" s="344"/>
      <c r="F3" s="332"/>
      <c r="G3" s="322"/>
      <c r="H3" s="334"/>
      <c r="I3" s="336"/>
      <c r="J3" s="324"/>
      <c r="K3" s="346"/>
      <c r="L3" s="338"/>
      <c r="M3" s="340"/>
      <c r="N3" s="342"/>
      <c r="O3" s="325"/>
    </row>
    <row r="4" spans="1:15" x14ac:dyDescent="0.2">
      <c r="A4" s="88">
        <v>1</v>
      </c>
      <c r="B4" s="125" t="s">
        <v>3</v>
      </c>
      <c r="C4" s="131">
        <v>28233</v>
      </c>
      <c r="D4" s="55"/>
      <c r="E4" s="134"/>
      <c r="F4" s="131"/>
      <c r="G4" s="55"/>
      <c r="H4" s="134"/>
      <c r="I4" s="131"/>
      <c r="J4" s="55"/>
      <c r="K4" s="134"/>
      <c r="L4" s="85">
        <f>C4-E4</f>
        <v>28233</v>
      </c>
      <c r="M4" s="41">
        <f>F4-H4</f>
        <v>0</v>
      </c>
      <c r="N4" s="139">
        <f>I4-K4</f>
        <v>0</v>
      </c>
      <c r="O4" s="84">
        <f>L4+M4+N4</f>
        <v>28233</v>
      </c>
    </row>
    <row r="5" spans="1:15" x14ac:dyDescent="0.2">
      <c r="A5" s="93">
        <v>2</v>
      </c>
      <c r="B5" s="126" t="s">
        <v>4</v>
      </c>
      <c r="C5" s="131"/>
      <c r="D5" s="55"/>
      <c r="E5" s="134"/>
      <c r="F5" s="131"/>
      <c r="G5" s="55"/>
      <c r="H5" s="134"/>
      <c r="I5" s="131"/>
      <c r="J5" s="55"/>
      <c r="K5" s="134"/>
      <c r="L5" s="85">
        <f t="shared" ref="L5:L66" si="0">C5-E5</f>
        <v>0</v>
      </c>
      <c r="M5" s="41">
        <f t="shared" ref="M5:M68" si="1">F5-H5</f>
        <v>0</v>
      </c>
      <c r="N5" s="139">
        <f t="shared" ref="N5:N68" si="2">I5-K5</f>
        <v>0</v>
      </c>
      <c r="O5" s="84">
        <f t="shared" ref="O5:O68" si="3">L5+M5+N5</f>
        <v>0</v>
      </c>
    </row>
    <row r="6" spans="1:15" x14ac:dyDescent="0.2">
      <c r="A6" s="93">
        <v>3</v>
      </c>
      <c r="B6" s="126" t="s">
        <v>5</v>
      </c>
      <c r="C6" s="131">
        <v>28973</v>
      </c>
      <c r="D6" s="55">
        <v>3585.22</v>
      </c>
      <c r="E6" s="134">
        <v>3585</v>
      </c>
      <c r="F6" s="131"/>
      <c r="G6" s="55"/>
      <c r="H6" s="134"/>
      <c r="I6" s="131"/>
      <c r="J6" s="55"/>
      <c r="K6" s="134"/>
      <c r="L6" s="85">
        <f t="shared" si="0"/>
        <v>25388</v>
      </c>
      <c r="M6" s="41">
        <f t="shared" si="1"/>
        <v>0</v>
      </c>
      <c r="N6" s="139">
        <f t="shared" si="2"/>
        <v>0</v>
      </c>
      <c r="O6" s="84">
        <f t="shared" si="3"/>
        <v>25388</v>
      </c>
    </row>
    <row r="7" spans="1:15" x14ac:dyDescent="0.2">
      <c r="A7" s="93">
        <v>4</v>
      </c>
      <c r="B7" s="126" t="s">
        <v>6</v>
      </c>
      <c r="C7" s="131"/>
      <c r="D7" s="55"/>
      <c r="E7" s="134"/>
      <c r="F7" s="131"/>
      <c r="G7" s="55"/>
      <c r="H7" s="134"/>
      <c r="I7" s="131"/>
      <c r="J7" s="55"/>
      <c r="K7" s="134"/>
      <c r="L7" s="85">
        <f t="shared" si="0"/>
        <v>0</v>
      </c>
      <c r="M7" s="41">
        <f t="shared" si="1"/>
        <v>0</v>
      </c>
      <c r="N7" s="139">
        <f t="shared" si="2"/>
        <v>0</v>
      </c>
      <c r="O7" s="84">
        <f t="shared" si="3"/>
        <v>0</v>
      </c>
    </row>
    <row r="8" spans="1:15" s="106" customFormat="1" x14ac:dyDescent="0.2">
      <c r="A8" s="150">
        <v>5</v>
      </c>
      <c r="B8" s="155" t="s">
        <v>7</v>
      </c>
      <c r="C8" s="156"/>
      <c r="D8" s="157"/>
      <c r="E8" s="158"/>
      <c r="F8" s="156"/>
      <c r="G8" s="157"/>
      <c r="H8" s="158"/>
      <c r="I8" s="156"/>
      <c r="J8" s="157"/>
      <c r="K8" s="158"/>
      <c r="L8" s="159">
        <f t="shared" si="0"/>
        <v>0</v>
      </c>
      <c r="M8" s="154">
        <f t="shared" si="1"/>
        <v>0</v>
      </c>
      <c r="N8" s="160">
        <f t="shared" si="2"/>
        <v>0</v>
      </c>
      <c r="O8" s="161">
        <f t="shared" si="3"/>
        <v>0</v>
      </c>
    </row>
    <row r="9" spans="1:15" s="106" customFormat="1" x14ac:dyDescent="0.2">
      <c r="A9" s="150">
        <v>6</v>
      </c>
      <c r="B9" s="155" t="s">
        <v>8</v>
      </c>
      <c r="C9" s="156">
        <v>302387</v>
      </c>
      <c r="D9" s="157">
        <v>386.77</v>
      </c>
      <c r="E9" s="158">
        <v>387</v>
      </c>
      <c r="F9" s="156"/>
      <c r="G9" s="157"/>
      <c r="H9" s="158"/>
      <c r="I9" s="156"/>
      <c r="J9" s="157"/>
      <c r="K9" s="158"/>
      <c r="L9" s="159">
        <f t="shared" si="0"/>
        <v>302000</v>
      </c>
      <c r="M9" s="154">
        <f t="shared" si="1"/>
        <v>0</v>
      </c>
      <c r="N9" s="160">
        <f t="shared" si="2"/>
        <v>0</v>
      </c>
      <c r="O9" s="161">
        <f t="shared" si="3"/>
        <v>302000</v>
      </c>
    </row>
    <row r="10" spans="1:15" s="106" customFormat="1" x14ac:dyDescent="0.2">
      <c r="A10" s="150">
        <v>7</v>
      </c>
      <c r="B10" s="155" t="s">
        <v>9</v>
      </c>
      <c r="C10" s="156"/>
      <c r="D10" s="157"/>
      <c r="E10" s="158"/>
      <c r="F10" s="156"/>
      <c r="G10" s="157"/>
      <c r="H10" s="158"/>
      <c r="I10" s="156"/>
      <c r="J10" s="157"/>
      <c r="K10" s="158"/>
      <c r="L10" s="159">
        <f t="shared" si="0"/>
        <v>0</v>
      </c>
      <c r="M10" s="154">
        <f t="shared" si="1"/>
        <v>0</v>
      </c>
      <c r="N10" s="160">
        <f t="shared" si="2"/>
        <v>0</v>
      </c>
      <c r="O10" s="161">
        <f t="shared" si="3"/>
        <v>0</v>
      </c>
    </row>
    <row r="11" spans="1:15" x14ac:dyDescent="0.2">
      <c r="A11" s="93">
        <v>8</v>
      </c>
      <c r="B11" s="126" t="s">
        <v>10</v>
      </c>
      <c r="C11" s="131"/>
      <c r="D11" s="55"/>
      <c r="E11" s="134"/>
      <c r="F11" s="131"/>
      <c r="G11" s="55"/>
      <c r="H11" s="134"/>
      <c r="I11" s="131"/>
      <c r="J11" s="55"/>
      <c r="K11" s="134"/>
      <c r="L11" s="85">
        <f t="shared" si="0"/>
        <v>0</v>
      </c>
      <c r="M11" s="41">
        <f t="shared" si="1"/>
        <v>0</v>
      </c>
      <c r="N11" s="139">
        <f t="shared" si="2"/>
        <v>0</v>
      </c>
      <c r="O11" s="84">
        <f t="shared" si="3"/>
        <v>0</v>
      </c>
    </row>
    <row r="12" spans="1:15" x14ac:dyDescent="0.2">
      <c r="A12" s="93">
        <v>9</v>
      </c>
      <c r="B12" s="126" t="s">
        <v>11</v>
      </c>
      <c r="C12" s="131"/>
      <c r="D12" s="55"/>
      <c r="E12" s="134"/>
      <c r="F12" s="131"/>
      <c r="G12" s="55"/>
      <c r="H12" s="134"/>
      <c r="I12" s="131"/>
      <c r="J12" s="55"/>
      <c r="K12" s="134"/>
      <c r="L12" s="85">
        <f t="shared" si="0"/>
        <v>0</v>
      </c>
      <c r="M12" s="41">
        <f t="shared" si="1"/>
        <v>0</v>
      </c>
      <c r="N12" s="139">
        <f t="shared" si="2"/>
        <v>0</v>
      </c>
      <c r="O12" s="84">
        <f t="shared" si="3"/>
        <v>0</v>
      </c>
    </row>
    <row r="13" spans="1:15" x14ac:dyDescent="0.2">
      <c r="A13" s="93">
        <v>10</v>
      </c>
      <c r="B13" s="126" t="s">
        <v>12</v>
      </c>
      <c r="C13" s="131"/>
      <c r="D13" s="55"/>
      <c r="E13" s="134"/>
      <c r="F13" s="131"/>
      <c r="G13" s="55"/>
      <c r="H13" s="134"/>
      <c r="I13" s="131"/>
      <c r="J13" s="55"/>
      <c r="K13" s="134"/>
      <c r="L13" s="85">
        <f t="shared" si="0"/>
        <v>0</v>
      </c>
      <c r="M13" s="41">
        <f t="shared" si="1"/>
        <v>0</v>
      </c>
      <c r="N13" s="139">
        <f t="shared" si="2"/>
        <v>0</v>
      </c>
      <c r="O13" s="84">
        <f t="shared" si="3"/>
        <v>0</v>
      </c>
    </row>
    <row r="14" spans="1:15" x14ac:dyDescent="0.2">
      <c r="A14" s="93">
        <v>11</v>
      </c>
      <c r="B14" s="126" t="s">
        <v>13</v>
      </c>
      <c r="C14" s="131">
        <v>12534</v>
      </c>
      <c r="D14" s="55">
        <v>12534.47</v>
      </c>
      <c r="E14" s="134">
        <v>12534</v>
      </c>
      <c r="F14" s="131"/>
      <c r="G14" s="55"/>
      <c r="H14" s="134"/>
      <c r="I14" s="131"/>
      <c r="J14" s="55"/>
      <c r="K14" s="134"/>
      <c r="L14" s="85">
        <f t="shared" si="0"/>
        <v>0</v>
      </c>
      <c r="M14" s="41">
        <f t="shared" si="1"/>
        <v>0</v>
      </c>
      <c r="N14" s="139">
        <f t="shared" si="2"/>
        <v>0</v>
      </c>
      <c r="O14" s="84">
        <f t="shared" si="3"/>
        <v>0</v>
      </c>
    </row>
    <row r="15" spans="1:15" x14ac:dyDescent="0.2">
      <c r="A15" s="93">
        <v>12</v>
      </c>
      <c r="B15" s="126" t="s">
        <v>14</v>
      </c>
      <c r="C15" s="131">
        <v>6034</v>
      </c>
      <c r="D15" s="55">
        <v>6034.49</v>
      </c>
      <c r="E15" s="134">
        <v>6034</v>
      </c>
      <c r="F15" s="131"/>
      <c r="G15" s="55"/>
      <c r="H15" s="134"/>
      <c r="I15" s="131"/>
      <c r="J15" s="55"/>
      <c r="K15" s="134"/>
      <c r="L15" s="85">
        <f t="shared" si="0"/>
        <v>0</v>
      </c>
      <c r="M15" s="41">
        <f t="shared" si="1"/>
        <v>0</v>
      </c>
      <c r="N15" s="139">
        <f t="shared" si="2"/>
        <v>0</v>
      </c>
      <c r="O15" s="84">
        <f t="shared" si="3"/>
        <v>0</v>
      </c>
    </row>
    <row r="16" spans="1:15" s="106" customFormat="1" x14ac:dyDescent="0.2">
      <c r="A16" s="150">
        <v>13</v>
      </c>
      <c r="B16" s="155" t="s">
        <v>15</v>
      </c>
      <c r="C16" s="156">
        <v>239463</v>
      </c>
      <c r="D16" s="162">
        <v>239463.35</v>
      </c>
      <c r="E16" s="163">
        <v>239463</v>
      </c>
      <c r="F16" s="156"/>
      <c r="G16" s="157"/>
      <c r="H16" s="158"/>
      <c r="I16" s="156"/>
      <c r="J16" s="157"/>
      <c r="K16" s="158"/>
      <c r="L16" s="159">
        <f t="shared" si="0"/>
        <v>0</v>
      </c>
      <c r="M16" s="154">
        <f t="shared" si="1"/>
        <v>0</v>
      </c>
      <c r="N16" s="160">
        <f t="shared" si="2"/>
        <v>0</v>
      </c>
      <c r="O16" s="161">
        <f t="shared" si="3"/>
        <v>0</v>
      </c>
    </row>
    <row r="17" spans="1:55" x14ac:dyDescent="0.2">
      <c r="A17" s="93">
        <v>14</v>
      </c>
      <c r="B17" s="126" t="s">
        <v>16</v>
      </c>
      <c r="C17" s="131">
        <v>17180</v>
      </c>
      <c r="D17" s="55">
        <v>17179.900000000001</v>
      </c>
      <c r="E17" s="134">
        <v>17180</v>
      </c>
      <c r="F17" s="131"/>
      <c r="G17" s="55"/>
      <c r="H17" s="134"/>
      <c r="I17" s="131"/>
      <c r="J17" s="55"/>
      <c r="K17" s="134"/>
      <c r="L17" s="85">
        <f t="shared" si="0"/>
        <v>0</v>
      </c>
      <c r="M17" s="41">
        <f t="shared" si="1"/>
        <v>0</v>
      </c>
      <c r="N17" s="139">
        <f t="shared" si="2"/>
        <v>0</v>
      </c>
      <c r="O17" s="84">
        <f t="shared" si="3"/>
        <v>0</v>
      </c>
    </row>
    <row r="18" spans="1:55" x14ac:dyDescent="0.2">
      <c r="A18" s="93">
        <v>15</v>
      </c>
      <c r="B18" s="126" t="s">
        <v>17</v>
      </c>
      <c r="C18" s="131"/>
      <c r="D18" s="55"/>
      <c r="E18" s="134"/>
      <c r="F18" s="131"/>
      <c r="G18" s="55"/>
      <c r="H18" s="134"/>
      <c r="I18" s="131"/>
      <c r="J18" s="55"/>
      <c r="K18" s="134"/>
      <c r="L18" s="85">
        <f t="shared" si="0"/>
        <v>0</v>
      </c>
      <c r="M18" s="41">
        <f t="shared" si="1"/>
        <v>0</v>
      </c>
      <c r="N18" s="139">
        <f t="shared" si="2"/>
        <v>0</v>
      </c>
      <c r="O18" s="84">
        <f t="shared" si="3"/>
        <v>0</v>
      </c>
    </row>
    <row r="19" spans="1:55" x14ac:dyDescent="0.2">
      <c r="A19" s="93">
        <v>16</v>
      </c>
      <c r="B19" s="126" t="s">
        <v>18</v>
      </c>
      <c r="C19" s="131">
        <v>341048</v>
      </c>
      <c r="D19" s="55">
        <v>135187.19</v>
      </c>
      <c r="E19" s="134">
        <v>135187</v>
      </c>
      <c r="F19" s="131"/>
      <c r="G19" s="55"/>
      <c r="H19" s="134"/>
      <c r="I19" s="131"/>
      <c r="J19" s="55"/>
      <c r="K19" s="134"/>
      <c r="L19" s="85">
        <f t="shared" si="0"/>
        <v>205861</v>
      </c>
      <c r="M19" s="41">
        <f t="shared" si="1"/>
        <v>0</v>
      </c>
      <c r="N19" s="139">
        <f t="shared" si="2"/>
        <v>0</v>
      </c>
      <c r="O19" s="84">
        <f t="shared" si="3"/>
        <v>205861</v>
      </c>
    </row>
    <row r="20" spans="1:55" x14ac:dyDescent="0.2">
      <c r="A20" s="93">
        <v>17</v>
      </c>
      <c r="B20" s="126" t="s">
        <v>19</v>
      </c>
      <c r="C20" s="131">
        <v>16964</v>
      </c>
      <c r="D20" s="55">
        <v>16963.810000000001</v>
      </c>
      <c r="E20" s="134">
        <v>16964</v>
      </c>
      <c r="F20" s="131"/>
      <c r="G20" s="55"/>
      <c r="H20" s="134"/>
      <c r="I20" s="131"/>
      <c r="J20" s="55"/>
      <c r="K20" s="134"/>
      <c r="L20" s="85">
        <f t="shared" si="0"/>
        <v>0</v>
      </c>
      <c r="M20" s="41">
        <f t="shared" si="1"/>
        <v>0</v>
      </c>
      <c r="N20" s="139">
        <f t="shared" si="2"/>
        <v>0</v>
      </c>
      <c r="O20" s="84">
        <f t="shared" si="3"/>
        <v>0</v>
      </c>
    </row>
    <row r="21" spans="1:55" x14ac:dyDescent="0.2">
      <c r="A21" s="93">
        <v>18</v>
      </c>
      <c r="B21" s="126" t="s">
        <v>20</v>
      </c>
      <c r="C21" s="131"/>
      <c r="D21" s="55"/>
      <c r="E21" s="134"/>
      <c r="F21" s="131"/>
      <c r="G21" s="55"/>
      <c r="H21" s="134"/>
      <c r="I21" s="131"/>
      <c r="J21" s="55"/>
      <c r="K21" s="134"/>
      <c r="L21" s="85">
        <f t="shared" si="0"/>
        <v>0</v>
      </c>
      <c r="M21" s="41">
        <f t="shared" si="1"/>
        <v>0</v>
      </c>
      <c r="N21" s="139">
        <f t="shared" si="2"/>
        <v>0</v>
      </c>
      <c r="O21" s="84">
        <f t="shared" si="3"/>
        <v>0</v>
      </c>
    </row>
    <row r="22" spans="1:55" s="106" customFormat="1" x14ac:dyDescent="0.2">
      <c r="A22" s="93">
        <v>19</v>
      </c>
      <c r="B22" s="126" t="s">
        <v>21</v>
      </c>
      <c r="C22" s="131">
        <v>70238</v>
      </c>
      <c r="D22" s="55">
        <v>18661.38</v>
      </c>
      <c r="E22" s="134">
        <v>18662</v>
      </c>
      <c r="F22" s="131"/>
      <c r="G22" s="55"/>
      <c r="H22" s="134"/>
      <c r="I22" s="131"/>
      <c r="J22" s="55"/>
      <c r="K22" s="134"/>
      <c r="L22" s="85">
        <f t="shared" si="0"/>
        <v>51576</v>
      </c>
      <c r="M22" s="41">
        <f t="shared" si="1"/>
        <v>0</v>
      </c>
      <c r="N22" s="139">
        <f t="shared" si="2"/>
        <v>0</v>
      </c>
      <c r="O22" s="84">
        <f t="shared" si="3"/>
        <v>51576</v>
      </c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</row>
    <row r="23" spans="1:55" x14ac:dyDescent="0.2">
      <c r="A23" s="93">
        <v>20</v>
      </c>
      <c r="B23" s="126" t="s">
        <v>22</v>
      </c>
      <c r="C23" s="131"/>
      <c r="D23" s="55"/>
      <c r="E23" s="134"/>
      <c r="F23" s="131"/>
      <c r="G23" s="55"/>
      <c r="H23" s="134"/>
      <c r="I23" s="131"/>
      <c r="J23" s="55"/>
      <c r="K23" s="134"/>
      <c r="L23" s="85">
        <f t="shared" si="0"/>
        <v>0</v>
      </c>
      <c r="M23" s="41">
        <f t="shared" si="1"/>
        <v>0</v>
      </c>
      <c r="N23" s="139">
        <f t="shared" si="2"/>
        <v>0</v>
      </c>
      <c r="O23" s="84">
        <f t="shared" si="3"/>
        <v>0</v>
      </c>
    </row>
    <row r="24" spans="1:55" x14ac:dyDescent="0.2">
      <c r="A24" s="93">
        <v>21</v>
      </c>
      <c r="B24" s="126" t="s">
        <v>23</v>
      </c>
      <c r="C24" s="131">
        <v>560516</v>
      </c>
      <c r="D24" s="55">
        <v>560515.59</v>
      </c>
      <c r="E24" s="134">
        <v>560516</v>
      </c>
      <c r="F24" s="131"/>
      <c r="G24" s="55"/>
      <c r="H24" s="134"/>
      <c r="I24" s="131"/>
      <c r="J24" s="55"/>
      <c r="K24" s="134"/>
      <c r="L24" s="85">
        <f t="shared" si="0"/>
        <v>0</v>
      </c>
      <c r="M24" s="41">
        <f t="shared" si="1"/>
        <v>0</v>
      </c>
      <c r="N24" s="139">
        <f t="shared" si="2"/>
        <v>0</v>
      </c>
      <c r="O24" s="84">
        <f t="shared" si="3"/>
        <v>0</v>
      </c>
    </row>
    <row r="25" spans="1:55" s="106" customFormat="1" x14ac:dyDescent="0.2">
      <c r="A25" s="150">
        <v>22</v>
      </c>
      <c r="B25" s="155" t="s">
        <v>24</v>
      </c>
      <c r="C25" s="156">
        <v>97822</v>
      </c>
      <c r="D25" s="157">
        <v>97822.01</v>
      </c>
      <c r="E25" s="158">
        <v>97822</v>
      </c>
      <c r="F25" s="156"/>
      <c r="G25" s="157"/>
      <c r="H25" s="158"/>
      <c r="I25" s="156"/>
      <c r="J25" s="157"/>
      <c r="K25" s="158"/>
      <c r="L25" s="159">
        <f t="shared" si="0"/>
        <v>0</v>
      </c>
      <c r="M25" s="154">
        <f t="shared" si="1"/>
        <v>0</v>
      </c>
      <c r="N25" s="160">
        <f t="shared" si="2"/>
        <v>0</v>
      </c>
      <c r="O25" s="161">
        <f t="shared" si="3"/>
        <v>0</v>
      </c>
    </row>
    <row r="26" spans="1:55" x14ac:dyDescent="0.2">
      <c r="A26" s="93">
        <v>23</v>
      </c>
      <c r="B26" s="126" t="s">
        <v>25</v>
      </c>
      <c r="C26" s="131">
        <v>47393</v>
      </c>
      <c r="D26" s="55">
        <v>39393.379999999997</v>
      </c>
      <c r="E26" s="134">
        <v>39393</v>
      </c>
      <c r="F26" s="131"/>
      <c r="G26" s="55"/>
      <c r="H26" s="134"/>
      <c r="I26" s="131"/>
      <c r="J26" s="55"/>
      <c r="K26" s="134"/>
      <c r="L26" s="85">
        <f t="shared" si="0"/>
        <v>8000</v>
      </c>
      <c r="M26" s="41">
        <f t="shared" si="1"/>
        <v>0</v>
      </c>
      <c r="N26" s="139">
        <f t="shared" si="2"/>
        <v>0</v>
      </c>
      <c r="O26" s="84">
        <f t="shared" si="3"/>
        <v>8000</v>
      </c>
    </row>
    <row r="27" spans="1:55" x14ac:dyDescent="0.2">
      <c r="A27" s="93">
        <v>24</v>
      </c>
      <c r="B27" s="126" t="s">
        <v>26</v>
      </c>
      <c r="C27" s="131">
        <v>46322</v>
      </c>
      <c r="D27" s="55">
        <v>6322.46</v>
      </c>
      <c r="E27" s="134">
        <v>6322</v>
      </c>
      <c r="F27" s="131"/>
      <c r="G27" s="55"/>
      <c r="H27" s="134"/>
      <c r="I27" s="131"/>
      <c r="J27" s="55"/>
      <c r="K27" s="134"/>
      <c r="L27" s="85">
        <f t="shared" si="0"/>
        <v>40000</v>
      </c>
      <c r="M27" s="41">
        <f t="shared" si="1"/>
        <v>0</v>
      </c>
      <c r="N27" s="139">
        <f t="shared" si="2"/>
        <v>0</v>
      </c>
      <c r="O27" s="84">
        <f t="shared" si="3"/>
        <v>40000</v>
      </c>
    </row>
    <row r="28" spans="1:55" x14ac:dyDescent="0.2">
      <c r="A28" s="93">
        <v>25</v>
      </c>
      <c r="B28" s="126" t="s">
        <v>27</v>
      </c>
      <c r="C28" s="131">
        <v>52515</v>
      </c>
      <c r="D28" s="55">
        <v>52515.29</v>
      </c>
      <c r="E28" s="134">
        <v>52515</v>
      </c>
      <c r="F28" s="131"/>
      <c r="G28" s="55"/>
      <c r="H28" s="134"/>
      <c r="I28" s="131"/>
      <c r="J28" s="55"/>
      <c r="K28" s="134"/>
      <c r="L28" s="85">
        <f>C28-E28</f>
        <v>0</v>
      </c>
      <c r="M28" s="41">
        <f t="shared" si="1"/>
        <v>0</v>
      </c>
      <c r="N28" s="139">
        <f t="shared" si="2"/>
        <v>0</v>
      </c>
      <c r="O28" s="84">
        <f>L28+M28+N28</f>
        <v>0</v>
      </c>
    </row>
    <row r="29" spans="1:55" s="106" customFormat="1" x14ac:dyDescent="0.2">
      <c r="A29" s="150">
        <v>26</v>
      </c>
      <c r="B29" s="155" t="s">
        <v>28</v>
      </c>
      <c r="C29" s="156">
        <v>10046</v>
      </c>
      <c r="D29" s="157">
        <v>10046.14</v>
      </c>
      <c r="E29" s="158">
        <v>10046</v>
      </c>
      <c r="F29" s="156"/>
      <c r="G29" s="157"/>
      <c r="H29" s="158"/>
      <c r="I29" s="156"/>
      <c r="J29" s="157"/>
      <c r="K29" s="158"/>
      <c r="L29" s="159">
        <f t="shared" si="0"/>
        <v>0</v>
      </c>
      <c r="M29" s="154">
        <f t="shared" si="1"/>
        <v>0</v>
      </c>
      <c r="N29" s="160">
        <f t="shared" si="2"/>
        <v>0</v>
      </c>
      <c r="O29" s="161">
        <f t="shared" si="3"/>
        <v>0</v>
      </c>
    </row>
    <row r="30" spans="1:55" x14ac:dyDescent="0.2">
      <c r="A30" s="93">
        <v>27</v>
      </c>
      <c r="B30" s="126" t="s">
        <v>29</v>
      </c>
      <c r="C30" s="131">
        <v>22</v>
      </c>
      <c r="D30" s="55"/>
      <c r="E30" s="134"/>
      <c r="F30" s="131"/>
      <c r="G30" s="55"/>
      <c r="H30" s="134"/>
      <c r="I30" s="131"/>
      <c r="J30" s="55"/>
      <c r="K30" s="134"/>
      <c r="L30" s="85">
        <f t="shared" si="0"/>
        <v>22</v>
      </c>
      <c r="M30" s="41">
        <f t="shared" si="1"/>
        <v>0</v>
      </c>
      <c r="N30" s="139">
        <f t="shared" si="2"/>
        <v>0</v>
      </c>
      <c r="O30" s="84">
        <f t="shared" si="3"/>
        <v>22</v>
      </c>
    </row>
    <row r="31" spans="1:55" x14ac:dyDescent="0.2">
      <c r="A31" s="93">
        <v>28</v>
      </c>
      <c r="B31" s="126" t="s">
        <v>30</v>
      </c>
      <c r="C31" s="131"/>
      <c r="D31" s="55"/>
      <c r="E31" s="134"/>
      <c r="F31" s="131"/>
      <c r="G31" s="55"/>
      <c r="H31" s="134"/>
      <c r="I31" s="131"/>
      <c r="J31" s="55"/>
      <c r="K31" s="134"/>
      <c r="L31" s="85">
        <f t="shared" si="0"/>
        <v>0</v>
      </c>
      <c r="M31" s="41">
        <f t="shared" si="1"/>
        <v>0</v>
      </c>
      <c r="N31" s="139">
        <f t="shared" si="2"/>
        <v>0</v>
      </c>
      <c r="O31" s="84">
        <f t="shared" si="3"/>
        <v>0</v>
      </c>
    </row>
    <row r="32" spans="1:55" x14ac:dyDescent="0.2">
      <c r="A32" s="93">
        <v>29</v>
      </c>
      <c r="B32" s="126" t="s">
        <v>31</v>
      </c>
      <c r="C32" s="131"/>
      <c r="D32" s="55"/>
      <c r="E32" s="134"/>
      <c r="F32" s="131"/>
      <c r="G32" s="55"/>
      <c r="H32" s="134"/>
      <c r="I32" s="131"/>
      <c r="J32" s="55"/>
      <c r="K32" s="134"/>
      <c r="L32" s="85">
        <f t="shared" si="0"/>
        <v>0</v>
      </c>
      <c r="M32" s="41">
        <f t="shared" si="1"/>
        <v>0</v>
      </c>
      <c r="N32" s="139">
        <f t="shared" si="2"/>
        <v>0</v>
      </c>
      <c r="O32" s="84">
        <f t="shared" si="3"/>
        <v>0</v>
      </c>
    </row>
    <row r="33" spans="1:55" x14ac:dyDescent="0.2">
      <c r="A33" s="93">
        <v>30</v>
      </c>
      <c r="B33" s="126" t="s">
        <v>32</v>
      </c>
      <c r="C33" s="131"/>
      <c r="D33" s="55"/>
      <c r="E33" s="134"/>
      <c r="F33" s="131"/>
      <c r="G33" s="55"/>
      <c r="H33" s="134"/>
      <c r="I33" s="131"/>
      <c r="J33" s="55"/>
      <c r="K33" s="134"/>
      <c r="L33" s="85">
        <f t="shared" si="0"/>
        <v>0</v>
      </c>
      <c r="M33" s="41">
        <f t="shared" si="1"/>
        <v>0</v>
      </c>
      <c r="N33" s="139">
        <f t="shared" si="2"/>
        <v>0</v>
      </c>
      <c r="O33" s="84">
        <f t="shared" si="3"/>
        <v>0</v>
      </c>
    </row>
    <row r="34" spans="1:55" x14ac:dyDescent="0.2">
      <c r="A34" s="93">
        <v>31</v>
      </c>
      <c r="B34" s="126" t="s">
        <v>33</v>
      </c>
      <c r="C34" s="131"/>
      <c r="D34" s="55"/>
      <c r="E34" s="134"/>
      <c r="F34" s="131"/>
      <c r="G34" s="55"/>
      <c r="H34" s="134"/>
      <c r="I34" s="131"/>
      <c r="J34" s="55"/>
      <c r="K34" s="134"/>
      <c r="L34" s="85">
        <f t="shared" si="0"/>
        <v>0</v>
      </c>
      <c r="M34" s="41">
        <f t="shared" si="1"/>
        <v>0</v>
      </c>
      <c r="N34" s="139">
        <f t="shared" si="2"/>
        <v>0</v>
      </c>
      <c r="O34" s="84">
        <f t="shared" si="3"/>
        <v>0</v>
      </c>
    </row>
    <row r="35" spans="1:55" x14ac:dyDescent="0.2">
      <c r="A35" s="93">
        <v>32</v>
      </c>
      <c r="B35" s="126" t="s">
        <v>34</v>
      </c>
      <c r="C35" s="131"/>
      <c r="D35" s="55"/>
      <c r="E35" s="134"/>
      <c r="F35" s="131"/>
      <c r="G35" s="55"/>
      <c r="H35" s="134"/>
      <c r="I35" s="131"/>
      <c r="J35" s="55"/>
      <c r="K35" s="134"/>
      <c r="L35" s="85">
        <f t="shared" si="0"/>
        <v>0</v>
      </c>
      <c r="M35" s="41">
        <f t="shared" si="1"/>
        <v>0</v>
      </c>
      <c r="N35" s="139">
        <f t="shared" si="2"/>
        <v>0</v>
      </c>
      <c r="O35" s="84">
        <f t="shared" si="3"/>
        <v>0</v>
      </c>
    </row>
    <row r="36" spans="1:55" x14ac:dyDescent="0.2">
      <c r="A36" s="93">
        <v>33</v>
      </c>
      <c r="B36" s="126" t="s">
        <v>35</v>
      </c>
      <c r="C36" s="131">
        <v>83126</v>
      </c>
      <c r="D36" s="55"/>
      <c r="E36" s="134"/>
      <c r="F36" s="131"/>
      <c r="G36" s="55"/>
      <c r="H36" s="134"/>
      <c r="I36" s="131"/>
      <c r="J36" s="55"/>
      <c r="K36" s="134"/>
      <c r="L36" s="85">
        <f t="shared" si="0"/>
        <v>83126</v>
      </c>
      <c r="M36" s="41">
        <f t="shared" si="1"/>
        <v>0</v>
      </c>
      <c r="N36" s="139">
        <f t="shared" si="2"/>
        <v>0</v>
      </c>
      <c r="O36" s="84">
        <f t="shared" si="3"/>
        <v>83126</v>
      </c>
    </row>
    <row r="37" spans="1:55" x14ac:dyDescent="0.2">
      <c r="A37" s="93">
        <v>34</v>
      </c>
      <c r="B37" s="126" t="s">
        <v>36</v>
      </c>
      <c r="C37" s="131"/>
      <c r="D37" s="55"/>
      <c r="E37" s="134"/>
      <c r="F37" s="131"/>
      <c r="G37" s="55"/>
      <c r="H37" s="134"/>
      <c r="I37" s="131"/>
      <c r="J37" s="55"/>
      <c r="K37" s="134"/>
      <c r="L37" s="85">
        <f t="shared" si="0"/>
        <v>0</v>
      </c>
      <c r="M37" s="41">
        <f t="shared" si="1"/>
        <v>0</v>
      </c>
      <c r="N37" s="139">
        <f t="shared" si="2"/>
        <v>0</v>
      </c>
      <c r="O37" s="84">
        <f t="shared" si="3"/>
        <v>0</v>
      </c>
    </row>
    <row r="38" spans="1:55" x14ac:dyDescent="0.2">
      <c r="A38" s="93">
        <v>35</v>
      </c>
      <c r="B38" s="126" t="s">
        <v>37</v>
      </c>
      <c r="C38" s="131">
        <v>324878</v>
      </c>
      <c r="D38" s="55">
        <v>324878.40999999997</v>
      </c>
      <c r="E38" s="134">
        <v>324878</v>
      </c>
      <c r="F38" s="131"/>
      <c r="G38" s="55"/>
      <c r="H38" s="134"/>
      <c r="I38" s="131"/>
      <c r="J38" s="55"/>
      <c r="K38" s="134"/>
      <c r="L38" s="85">
        <f t="shared" si="0"/>
        <v>0</v>
      </c>
      <c r="M38" s="41">
        <f t="shared" si="1"/>
        <v>0</v>
      </c>
      <c r="N38" s="139">
        <f t="shared" si="2"/>
        <v>0</v>
      </c>
      <c r="O38" s="84">
        <f t="shared" si="3"/>
        <v>0</v>
      </c>
    </row>
    <row r="39" spans="1:55" s="106" customFormat="1" x14ac:dyDescent="0.2">
      <c r="A39" s="93">
        <v>36</v>
      </c>
      <c r="B39" s="126" t="s">
        <v>38</v>
      </c>
      <c r="C39" s="131">
        <v>5517977</v>
      </c>
      <c r="D39" s="55">
        <v>5517976.54</v>
      </c>
      <c r="E39" s="134">
        <v>5517977</v>
      </c>
      <c r="F39" s="131"/>
      <c r="G39" s="55"/>
      <c r="H39" s="134"/>
      <c r="I39" s="131">
        <v>131130</v>
      </c>
      <c r="J39" s="55">
        <v>9267.57</v>
      </c>
      <c r="K39" s="134">
        <v>9268</v>
      </c>
      <c r="L39" s="85">
        <f t="shared" si="0"/>
        <v>0</v>
      </c>
      <c r="M39" s="41">
        <f t="shared" si="1"/>
        <v>0</v>
      </c>
      <c r="N39" s="139">
        <f t="shared" si="2"/>
        <v>121862</v>
      </c>
      <c r="O39" s="84">
        <f t="shared" si="3"/>
        <v>121862</v>
      </c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</row>
    <row r="40" spans="1:55" x14ac:dyDescent="0.2">
      <c r="A40" s="93">
        <v>37</v>
      </c>
      <c r="B40" s="126" t="s">
        <v>39</v>
      </c>
      <c r="C40" s="131"/>
      <c r="D40" s="55"/>
      <c r="E40" s="134"/>
      <c r="F40" s="131"/>
      <c r="G40" s="55"/>
      <c r="H40" s="134"/>
      <c r="I40" s="131"/>
      <c r="J40" s="55"/>
      <c r="K40" s="134"/>
      <c r="L40" s="85">
        <f t="shared" si="0"/>
        <v>0</v>
      </c>
      <c r="M40" s="41">
        <f t="shared" si="1"/>
        <v>0</v>
      </c>
      <c r="N40" s="139">
        <f t="shared" si="2"/>
        <v>0</v>
      </c>
      <c r="O40" s="84">
        <f t="shared" si="3"/>
        <v>0</v>
      </c>
    </row>
    <row r="41" spans="1:55" x14ac:dyDescent="0.2">
      <c r="A41" s="93">
        <v>38</v>
      </c>
      <c r="B41" s="126" t="s">
        <v>40</v>
      </c>
      <c r="C41" s="131"/>
      <c r="D41" s="55"/>
      <c r="E41" s="134"/>
      <c r="F41" s="131"/>
      <c r="G41" s="55"/>
      <c r="H41" s="134"/>
      <c r="I41" s="131"/>
      <c r="J41" s="55"/>
      <c r="K41" s="134"/>
      <c r="L41" s="85">
        <f t="shared" si="0"/>
        <v>0</v>
      </c>
      <c r="M41" s="41">
        <f t="shared" si="1"/>
        <v>0</v>
      </c>
      <c r="N41" s="139">
        <f t="shared" si="2"/>
        <v>0</v>
      </c>
      <c r="O41" s="84">
        <f t="shared" si="3"/>
        <v>0</v>
      </c>
    </row>
    <row r="42" spans="1:55" x14ac:dyDescent="0.2">
      <c r="A42" s="93">
        <v>39</v>
      </c>
      <c r="B42" s="126" t="s">
        <v>41</v>
      </c>
      <c r="C42" s="131">
        <v>907676</v>
      </c>
      <c r="D42" s="55">
        <v>6890.02</v>
      </c>
      <c r="E42" s="134">
        <v>6890</v>
      </c>
      <c r="F42" s="131"/>
      <c r="G42" s="55"/>
      <c r="H42" s="134"/>
      <c r="I42" s="131"/>
      <c r="J42" s="55"/>
      <c r="K42" s="134"/>
      <c r="L42" s="85">
        <f t="shared" si="0"/>
        <v>900786</v>
      </c>
      <c r="M42" s="41">
        <f t="shared" si="1"/>
        <v>0</v>
      </c>
      <c r="N42" s="139">
        <f t="shared" si="2"/>
        <v>0</v>
      </c>
      <c r="O42" s="84">
        <f t="shared" si="3"/>
        <v>900786</v>
      </c>
    </row>
    <row r="43" spans="1:55" x14ac:dyDescent="0.2">
      <c r="A43" s="93">
        <v>40</v>
      </c>
      <c r="B43" s="126" t="s">
        <v>42</v>
      </c>
      <c r="C43" s="131">
        <v>811184</v>
      </c>
      <c r="D43" s="55">
        <v>811184.48</v>
      </c>
      <c r="E43" s="134">
        <v>811184</v>
      </c>
      <c r="F43" s="131"/>
      <c r="G43" s="55"/>
      <c r="H43" s="134"/>
      <c r="I43" s="131"/>
      <c r="J43" s="55"/>
      <c r="K43" s="134"/>
      <c r="L43" s="85">
        <f t="shared" si="0"/>
        <v>0</v>
      </c>
      <c r="M43" s="41">
        <f t="shared" si="1"/>
        <v>0</v>
      </c>
      <c r="N43" s="139">
        <f t="shared" si="2"/>
        <v>0</v>
      </c>
      <c r="O43" s="84">
        <f t="shared" si="3"/>
        <v>0</v>
      </c>
    </row>
    <row r="44" spans="1:55" x14ac:dyDescent="0.2">
      <c r="A44" s="93">
        <v>41</v>
      </c>
      <c r="B44" s="126" t="s">
        <v>43</v>
      </c>
      <c r="C44" s="131"/>
      <c r="D44" s="55"/>
      <c r="E44" s="134"/>
      <c r="F44" s="131"/>
      <c r="G44" s="55"/>
      <c r="H44" s="134"/>
      <c r="I44" s="131"/>
      <c r="J44" s="55"/>
      <c r="K44" s="134"/>
      <c r="L44" s="85">
        <f t="shared" si="0"/>
        <v>0</v>
      </c>
      <c r="M44" s="41">
        <f t="shared" si="1"/>
        <v>0</v>
      </c>
      <c r="N44" s="139">
        <f t="shared" si="2"/>
        <v>0</v>
      </c>
      <c r="O44" s="84">
        <f t="shared" si="3"/>
        <v>0</v>
      </c>
    </row>
    <row r="45" spans="1:55" x14ac:dyDescent="0.2">
      <c r="A45" s="93">
        <v>42</v>
      </c>
      <c r="B45" s="126" t="s">
        <v>44</v>
      </c>
      <c r="C45" s="131"/>
      <c r="D45" s="55"/>
      <c r="E45" s="134"/>
      <c r="F45" s="131"/>
      <c r="G45" s="55"/>
      <c r="H45" s="134"/>
      <c r="I45" s="131"/>
      <c r="J45" s="55"/>
      <c r="K45" s="134"/>
      <c r="L45" s="85">
        <f t="shared" si="0"/>
        <v>0</v>
      </c>
      <c r="M45" s="41">
        <f t="shared" si="1"/>
        <v>0</v>
      </c>
      <c r="N45" s="139">
        <f t="shared" si="2"/>
        <v>0</v>
      </c>
      <c r="O45" s="84">
        <f t="shared" si="3"/>
        <v>0</v>
      </c>
    </row>
    <row r="46" spans="1:55" s="106" customFormat="1" x14ac:dyDescent="0.2">
      <c r="A46" s="150">
        <v>43</v>
      </c>
      <c r="B46" s="155" t="s">
        <v>45</v>
      </c>
      <c r="C46" s="156">
        <v>22335</v>
      </c>
      <c r="D46" s="157">
        <v>22335.26</v>
      </c>
      <c r="E46" s="158">
        <v>22335</v>
      </c>
      <c r="F46" s="156"/>
      <c r="G46" s="157"/>
      <c r="H46" s="158"/>
      <c r="I46" s="156"/>
      <c r="J46" s="157"/>
      <c r="K46" s="158"/>
      <c r="L46" s="159">
        <f t="shared" si="0"/>
        <v>0</v>
      </c>
      <c r="M46" s="154">
        <f t="shared" si="1"/>
        <v>0</v>
      </c>
      <c r="N46" s="160">
        <f t="shared" si="2"/>
        <v>0</v>
      </c>
      <c r="O46" s="161">
        <f t="shared" si="3"/>
        <v>0</v>
      </c>
    </row>
    <row r="47" spans="1:55" x14ac:dyDescent="0.2">
      <c r="A47" s="93">
        <v>44</v>
      </c>
      <c r="B47" s="126" t="s">
        <v>46</v>
      </c>
      <c r="C47" s="131"/>
      <c r="D47" s="55"/>
      <c r="E47" s="134"/>
      <c r="F47" s="131"/>
      <c r="G47" s="55"/>
      <c r="H47" s="134"/>
      <c r="I47" s="131"/>
      <c r="J47" s="55"/>
      <c r="K47" s="134"/>
      <c r="L47" s="85">
        <f t="shared" si="0"/>
        <v>0</v>
      </c>
      <c r="M47" s="41">
        <f t="shared" si="1"/>
        <v>0</v>
      </c>
      <c r="N47" s="139">
        <f t="shared" si="2"/>
        <v>0</v>
      </c>
      <c r="O47" s="84">
        <f t="shared" si="3"/>
        <v>0</v>
      </c>
    </row>
    <row r="48" spans="1:55" x14ac:dyDescent="0.2">
      <c r="A48" s="93">
        <v>45</v>
      </c>
      <c r="B48" s="126" t="s">
        <v>47</v>
      </c>
      <c r="C48" s="131"/>
      <c r="D48" s="55"/>
      <c r="E48" s="134"/>
      <c r="F48" s="131"/>
      <c r="G48" s="55"/>
      <c r="H48" s="134"/>
      <c r="I48" s="131"/>
      <c r="J48" s="55"/>
      <c r="K48" s="134"/>
      <c r="L48" s="85">
        <f t="shared" si="0"/>
        <v>0</v>
      </c>
      <c r="M48" s="41">
        <f t="shared" si="1"/>
        <v>0</v>
      </c>
      <c r="N48" s="139">
        <f t="shared" si="2"/>
        <v>0</v>
      </c>
      <c r="O48" s="84">
        <f t="shared" si="3"/>
        <v>0</v>
      </c>
    </row>
    <row r="49" spans="1:55" x14ac:dyDescent="0.2">
      <c r="A49" s="93">
        <v>46</v>
      </c>
      <c r="B49" s="126" t="s">
        <v>48</v>
      </c>
      <c r="C49" s="131">
        <v>40867</v>
      </c>
      <c r="D49" s="55">
        <v>40866.86</v>
      </c>
      <c r="E49" s="134">
        <v>40867</v>
      </c>
      <c r="F49" s="131"/>
      <c r="G49" s="55"/>
      <c r="H49" s="134"/>
      <c r="I49" s="131"/>
      <c r="J49" s="55"/>
      <c r="K49" s="134"/>
      <c r="L49" s="85">
        <f t="shared" si="0"/>
        <v>0</v>
      </c>
      <c r="M49" s="41">
        <f t="shared" si="1"/>
        <v>0</v>
      </c>
      <c r="N49" s="139">
        <f t="shared" si="2"/>
        <v>0</v>
      </c>
      <c r="O49" s="84">
        <f t="shared" si="3"/>
        <v>0</v>
      </c>
    </row>
    <row r="50" spans="1:55" s="106" customFormat="1" x14ac:dyDescent="0.2">
      <c r="A50" s="150">
        <v>47</v>
      </c>
      <c r="B50" s="155" t="s">
        <v>49</v>
      </c>
      <c r="C50" s="156">
        <v>6790</v>
      </c>
      <c r="D50" s="157"/>
      <c r="E50" s="158"/>
      <c r="F50" s="156"/>
      <c r="G50" s="157"/>
      <c r="H50" s="158"/>
      <c r="I50" s="156"/>
      <c r="J50" s="157"/>
      <c r="K50" s="158"/>
      <c r="L50" s="159">
        <f t="shared" si="0"/>
        <v>6790</v>
      </c>
      <c r="M50" s="154">
        <f t="shared" si="1"/>
        <v>0</v>
      </c>
      <c r="N50" s="160">
        <f t="shared" si="2"/>
        <v>0</v>
      </c>
      <c r="O50" s="161">
        <f t="shared" si="3"/>
        <v>6790</v>
      </c>
    </row>
    <row r="51" spans="1:55" x14ac:dyDescent="0.2">
      <c r="A51" s="93">
        <v>48</v>
      </c>
      <c r="B51" s="126" t="s">
        <v>50</v>
      </c>
      <c r="C51" s="131">
        <v>338800</v>
      </c>
      <c r="D51" s="55"/>
      <c r="E51" s="134"/>
      <c r="F51" s="131"/>
      <c r="G51" s="55"/>
      <c r="H51" s="134"/>
      <c r="I51" s="131"/>
      <c r="J51" s="55"/>
      <c r="K51" s="134"/>
      <c r="L51" s="85">
        <f t="shared" si="0"/>
        <v>338800</v>
      </c>
      <c r="M51" s="41">
        <f t="shared" si="1"/>
        <v>0</v>
      </c>
      <c r="N51" s="139">
        <f t="shared" si="2"/>
        <v>0</v>
      </c>
      <c r="O51" s="84">
        <f t="shared" si="3"/>
        <v>338800</v>
      </c>
    </row>
    <row r="52" spans="1:55" x14ac:dyDescent="0.2">
      <c r="A52" s="93">
        <v>49</v>
      </c>
      <c r="B52" s="126" t="s">
        <v>51</v>
      </c>
      <c r="C52" s="131"/>
      <c r="D52" s="55"/>
      <c r="E52" s="134"/>
      <c r="F52" s="131"/>
      <c r="G52" s="55"/>
      <c r="H52" s="134"/>
      <c r="I52" s="131"/>
      <c r="J52" s="55"/>
      <c r="K52" s="134"/>
      <c r="L52" s="85">
        <f t="shared" si="0"/>
        <v>0</v>
      </c>
      <c r="M52" s="41">
        <f t="shared" si="1"/>
        <v>0</v>
      </c>
      <c r="N52" s="139">
        <f t="shared" si="2"/>
        <v>0</v>
      </c>
      <c r="O52" s="84">
        <f t="shared" si="3"/>
        <v>0</v>
      </c>
    </row>
    <row r="53" spans="1:55" x14ac:dyDescent="0.2">
      <c r="A53" s="93">
        <v>50</v>
      </c>
      <c r="B53" s="126" t="s">
        <v>52</v>
      </c>
      <c r="C53" s="131"/>
      <c r="D53" s="55"/>
      <c r="E53" s="134"/>
      <c r="F53" s="131"/>
      <c r="G53" s="55"/>
      <c r="H53" s="134"/>
      <c r="I53" s="131"/>
      <c r="J53" s="55"/>
      <c r="K53" s="134"/>
      <c r="L53" s="85">
        <f t="shared" si="0"/>
        <v>0</v>
      </c>
      <c r="M53" s="41">
        <f t="shared" si="1"/>
        <v>0</v>
      </c>
      <c r="N53" s="139">
        <f t="shared" si="2"/>
        <v>0</v>
      </c>
      <c r="O53" s="84">
        <f t="shared" si="3"/>
        <v>0</v>
      </c>
    </row>
    <row r="54" spans="1:55" x14ac:dyDescent="0.2">
      <c r="A54" s="93">
        <v>51</v>
      </c>
      <c r="B54" s="126" t="s">
        <v>53</v>
      </c>
      <c r="C54" s="131"/>
      <c r="D54" s="55"/>
      <c r="E54" s="134"/>
      <c r="F54" s="131"/>
      <c r="G54" s="55"/>
      <c r="H54" s="134"/>
      <c r="I54" s="131"/>
      <c r="J54" s="55"/>
      <c r="K54" s="134"/>
      <c r="L54" s="85">
        <f t="shared" si="0"/>
        <v>0</v>
      </c>
      <c r="M54" s="41">
        <f t="shared" si="1"/>
        <v>0</v>
      </c>
      <c r="N54" s="139">
        <f t="shared" si="2"/>
        <v>0</v>
      </c>
      <c r="O54" s="84">
        <f t="shared" si="3"/>
        <v>0</v>
      </c>
    </row>
    <row r="55" spans="1:55" s="106" customFormat="1" x14ac:dyDescent="0.2">
      <c r="A55" s="150">
        <v>52</v>
      </c>
      <c r="B55" s="155" t="s">
        <v>54</v>
      </c>
      <c r="C55" s="156">
        <v>40617</v>
      </c>
      <c r="D55" s="157">
        <v>40617.15</v>
      </c>
      <c r="E55" s="158">
        <v>40617</v>
      </c>
      <c r="F55" s="156"/>
      <c r="G55" s="157"/>
      <c r="H55" s="158"/>
      <c r="I55" s="156"/>
      <c r="J55" s="157"/>
      <c r="K55" s="158"/>
      <c r="L55" s="159">
        <f t="shared" si="0"/>
        <v>0</v>
      </c>
      <c r="M55" s="154">
        <f t="shared" si="1"/>
        <v>0</v>
      </c>
      <c r="N55" s="160">
        <f t="shared" si="2"/>
        <v>0</v>
      </c>
      <c r="O55" s="161">
        <f t="shared" si="3"/>
        <v>0</v>
      </c>
    </row>
    <row r="56" spans="1:55" s="106" customFormat="1" x14ac:dyDescent="0.2">
      <c r="A56" s="150">
        <v>53</v>
      </c>
      <c r="B56" s="155" t="s">
        <v>55</v>
      </c>
      <c r="C56" s="156"/>
      <c r="D56" s="157"/>
      <c r="E56" s="158"/>
      <c r="F56" s="156"/>
      <c r="G56" s="157"/>
      <c r="H56" s="158"/>
      <c r="I56" s="156"/>
      <c r="J56" s="157"/>
      <c r="K56" s="158"/>
      <c r="L56" s="159">
        <f t="shared" si="0"/>
        <v>0</v>
      </c>
      <c r="M56" s="154">
        <f t="shared" si="1"/>
        <v>0</v>
      </c>
      <c r="N56" s="160">
        <f t="shared" si="2"/>
        <v>0</v>
      </c>
      <c r="O56" s="161">
        <f t="shared" si="3"/>
        <v>0</v>
      </c>
    </row>
    <row r="57" spans="1:55" x14ac:dyDescent="0.2">
      <c r="A57" s="93">
        <v>54</v>
      </c>
      <c r="B57" s="126" t="s">
        <v>56</v>
      </c>
      <c r="C57" s="131">
        <v>163895</v>
      </c>
      <c r="D57" s="55">
        <v>163895.45000000001</v>
      </c>
      <c r="E57" s="134">
        <v>163895</v>
      </c>
      <c r="F57" s="131"/>
      <c r="G57" s="55"/>
      <c r="H57" s="134"/>
      <c r="I57" s="131"/>
      <c r="J57" s="55"/>
      <c r="K57" s="134"/>
      <c r="L57" s="85">
        <f t="shared" si="0"/>
        <v>0</v>
      </c>
      <c r="M57" s="41">
        <f t="shared" si="1"/>
        <v>0</v>
      </c>
      <c r="N57" s="139">
        <f t="shared" si="2"/>
        <v>0</v>
      </c>
      <c r="O57" s="84">
        <f t="shared" si="3"/>
        <v>0</v>
      </c>
    </row>
    <row r="58" spans="1:55" x14ac:dyDescent="0.2">
      <c r="A58" s="93">
        <v>55</v>
      </c>
      <c r="B58" s="126" t="s">
        <v>57</v>
      </c>
      <c r="C58" s="131"/>
      <c r="D58" s="55"/>
      <c r="E58" s="134"/>
      <c r="F58" s="131"/>
      <c r="G58" s="55"/>
      <c r="H58" s="134"/>
      <c r="I58" s="131"/>
      <c r="J58" s="55"/>
      <c r="K58" s="134"/>
      <c r="L58" s="85">
        <f t="shared" si="0"/>
        <v>0</v>
      </c>
      <c r="M58" s="41">
        <f t="shared" si="1"/>
        <v>0</v>
      </c>
      <c r="N58" s="139">
        <f t="shared" si="2"/>
        <v>0</v>
      </c>
      <c r="O58" s="84">
        <f t="shared" si="3"/>
        <v>0</v>
      </c>
    </row>
    <row r="59" spans="1:55" x14ac:dyDescent="0.2">
      <c r="A59" s="93">
        <v>56</v>
      </c>
      <c r="B59" s="126" t="s">
        <v>58</v>
      </c>
      <c r="C59" s="131"/>
      <c r="D59" s="55"/>
      <c r="E59" s="134"/>
      <c r="F59" s="131">
        <v>372384</v>
      </c>
      <c r="G59" s="55">
        <v>372384.27</v>
      </c>
      <c r="H59" s="134">
        <v>372384</v>
      </c>
      <c r="I59" s="131"/>
      <c r="J59" s="55"/>
      <c r="K59" s="134"/>
      <c r="L59" s="85">
        <f t="shared" si="0"/>
        <v>0</v>
      </c>
      <c r="M59" s="41">
        <f t="shared" si="1"/>
        <v>0</v>
      </c>
      <c r="N59" s="139">
        <f t="shared" si="2"/>
        <v>0</v>
      </c>
      <c r="O59" s="84">
        <f t="shared" si="3"/>
        <v>0</v>
      </c>
    </row>
    <row r="60" spans="1:55" x14ac:dyDescent="0.2">
      <c r="A60" s="93">
        <v>57</v>
      </c>
      <c r="B60" s="126" t="s">
        <v>59</v>
      </c>
      <c r="C60" s="131"/>
      <c r="D60" s="55"/>
      <c r="E60" s="134"/>
      <c r="F60" s="131"/>
      <c r="G60" s="55"/>
      <c r="H60" s="134"/>
      <c r="I60" s="131"/>
      <c r="J60" s="55"/>
      <c r="K60" s="134"/>
      <c r="L60" s="85">
        <f t="shared" si="0"/>
        <v>0</v>
      </c>
      <c r="M60" s="41">
        <f t="shared" si="1"/>
        <v>0</v>
      </c>
      <c r="N60" s="139">
        <f t="shared" si="2"/>
        <v>0</v>
      </c>
      <c r="O60" s="84">
        <f t="shared" si="3"/>
        <v>0</v>
      </c>
    </row>
    <row r="61" spans="1:55" s="106" customFormat="1" x14ac:dyDescent="0.2">
      <c r="A61" s="150">
        <v>58</v>
      </c>
      <c r="B61" s="155" t="s">
        <v>60</v>
      </c>
      <c r="C61" s="156">
        <v>922726</v>
      </c>
      <c r="D61" s="157">
        <v>922725.77</v>
      </c>
      <c r="E61" s="158">
        <v>922726</v>
      </c>
      <c r="F61" s="156"/>
      <c r="G61" s="157"/>
      <c r="H61" s="158"/>
      <c r="I61" s="156"/>
      <c r="J61" s="157"/>
      <c r="K61" s="158"/>
      <c r="L61" s="159">
        <f t="shared" si="0"/>
        <v>0</v>
      </c>
      <c r="M61" s="154">
        <f t="shared" si="1"/>
        <v>0</v>
      </c>
      <c r="N61" s="160">
        <f t="shared" si="2"/>
        <v>0</v>
      </c>
      <c r="O61" s="161">
        <f t="shared" si="3"/>
        <v>0</v>
      </c>
    </row>
    <row r="62" spans="1:55" x14ac:dyDescent="0.2">
      <c r="A62" s="97"/>
      <c r="B62" s="127" t="s">
        <v>61</v>
      </c>
      <c r="C62" s="132">
        <f t="shared" ref="C62" si="4">SUM(C4:C61)</f>
        <v>11058561</v>
      </c>
      <c r="D62" s="137">
        <f t="shared" ref="D62:N62" si="5">SUM(D4:D61)</f>
        <v>9067981.3899999987</v>
      </c>
      <c r="E62" s="135">
        <f t="shared" si="5"/>
        <v>9067979</v>
      </c>
      <c r="F62" s="132">
        <f t="shared" si="5"/>
        <v>372384</v>
      </c>
      <c r="G62" s="137">
        <f t="shared" si="5"/>
        <v>372384.27</v>
      </c>
      <c r="H62" s="135">
        <f t="shared" si="5"/>
        <v>372384</v>
      </c>
      <c r="I62" s="132">
        <f t="shared" si="5"/>
        <v>131130</v>
      </c>
      <c r="J62" s="137">
        <f t="shared" si="5"/>
        <v>9267.57</v>
      </c>
      <c r="K62" s="135">
        <f t="shared" si="5"/>
        <v>9268</v>
      </c>
      <c r="L62" s="140">
        <f t="shared" si="5"/>
        <v>1990582</v>
      </c>
      <c r="M62" s="40">
        <f t="shared" si="5"/>
        <v>0</v>
      </c>
      <c r="N62" s="141">
        <f t="shared" si="5"/>
        <v>121862</v>
      </c>
      <c r="O62" s="84">
        <f t="shared" si="3"/>
        <v>2112444</v>
      </c>
    </row>
    <row r="63" spans="1:55" s="106" customFormat="1" x14ac:dyDescent="0.2">
      <c r="A63" s="93">
        <v>59</v>
      </c>
      <c r="B63" s="126" t="s">
        <v>62</v>
      </c>
      <c r="C63" s="131">
        <v>7275411</v>
      </c>
      <c r="D63" s="55">
        <v>6389756.4199999999</v>
      </c>
      <c r="E63" s="134">
        <v>6389757</v>
      </c>
      <c r="F63" s="131"/>
      <c r="G63" s="55"/>
      <c r="H63" s="134"/>
      <c r="I63" s="131"/>
      <c r="J63" s="55"/>
      <c r="K63" s="134"/>
      <c r="L63" s="85">
        <f t="shared" si="0"/>
        <v>885654</v>
      </c>
      <c r="M63" s="41">
        <f t="shared" si="1"/>
        <v>0</v>
      </c>
      <c r="N63" s="139">
        <f t="shared" si="2"/>
        <v>0</v>
      </c>
      <c r="O63" s="84">
        <f t="shared" si="3"/>
        <v>885654</v>
      </c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</row>
    <row r="64" spans="1:55" s="106" customFormat="1" x14ac:dyDescent="0.2">
      <c r="A64" s="93">
        <v>60</v>
      </c>
      <c r="B64" s="126" t="s">
        <v>63</v>
      </c>
      <c r="C64" s="131">
        <v>42448</v>
      </c>
      <c r="D64" s="55">
        <v>32805.46</v>
      </c>
      <c r="E64" s="134">
        <v>32806</v>
      </c>
      <c r="F64" s="131">
        <v>4798408</v>
      </c>
      <c r="G64" s="55">
        <v>3858494.95</v>
      </c>
      <c r="H64" s="134">
        <v>3858495</v>
      </c>
      <c r="I64" s="131">
        <v>716129</v>
      </c>
      <c r="J64" s="55">
        <v>716128.79</v>
      </c>
      <c r="K64" s="134">
        <v>716129</v>
      </c>
      <c r="L64" s="85">
        <f t="shared" si="0"/>
        <v>9642</v>
      </c>
      <c r="M64" s="41">
        <f t="shared" si="1"/>
        <v>939913</v>
      </c>
      <c r="N64" s="139">
        <f t="shared" si="2"/>
        <v>0</v>
      </c>
      <c r="O64" s="84">
        <f t="shared" si="3"/>
        <v>949555</v>
      </c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</row>
    <row r="65" spans="1:55" s="106" customFormat="1" x14ac:dyDescent="0.2">
      <c r="A65" s="93">
        <v>61</v>
      </c>
      <c r="B65" s="126" t="s">
        <v>64</v>
      </c>
      <c r="C65" s="131">
        <v>447699</v>
      </c>
      <c r="D65" s="55">
        <v>369150.8</v>
      </c>
      <c r="E65" s="134">
        <v>369151</v>
      </c>
      <c r="F65" s="131">
        <v>381831</v>
      </c>
      <c r="G65" s="55"/>
      <c r="H65" s="134"/>
      <c r="I65" s="131">
        <v>162</v>
      </c>
      <c r="J65" s="55">
        <v>162</v>
      </c>
      <c r="K65" s="134">
        <v>162</v>
      </c>
      <c r="L65" s="85">
        <f t="shared" si="0"/>
        <v>78548</v>
      </c>
      <c r="M65" s="41">
        <f t="shared" si="1"/>
        <v>381831</v>
      </c>
      <c r="N65" s="139">
        <f t="shared" si="2"/>
        <v>0</v>
      </c>
      <c r="O65" s="84">
        <f t="shared" si="3"/>
        <v>460379</v>
      </c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</row>
    <row r="66" spans="1:55" x14ac:dyDescent="0.2">
      <c r="A66" s="93">
        <v>62</v>
      </c>
      <c r="B66" s="126" t="s">
        <v>65</v>
      </c>
      <c r="C66" s="131">
        <v>89795</v>
      </c>
      <c r="D66" s="55">
        <v>84928.04</v>
      </c>
      <c r="E66" s="134">
        <v>84928</v>
      </c>
      <c r="F66" s="131"/>
      <c r="G66" s="55"/>
      <c r="H66" s="134"/>
      <c r="I66" s="131"/>
      <c r="J66" s="55"/>
      <c r="K66" s="134"/>
      <c r="L66" s="85">
        <f t="shared" si="0"/>
        <v>4867</v>
      </c>
      <c r="M66" s="41">
        <f t="shared" si="1"/>
        <v>0</v>
      </c>
      <c r="N66" s="139">
        <f t="shared" si="2"/>
        <v>0</v>
      </c>
      <c r="O66" s="84">
        <f t="shared" si="3"/>
        <v>4867</v>
      </c>
    </row>
    <row r="67" spans="1:55" x14ac:dyDescent="0.2">
      <c r="A67" s="93"/>
      <c r="B67" s="128" t="s">
        <v>66</v>
      </c>
      <c r="C67" s="132">
        <f t="shared" ref="C67:N67" si="6">SUM(C64:C66)</f>
        <v>579942</v>
      </c>
      <c r="D67" s="137">
        <f t="shared" si="6"/>
        <v>486884.3</v>
      </c>
      <c r="E67" s="135">
        <f t="shared" si="6"/>
        <v>486885</v>
      </c>
      <c r="F67" s="132">
        <f t="shared" si="6"/>
        <v>5180239</v>
      </c>
      <c r="G67" s="137">
        <f t="shared" si="6"/>
        <v>3858494.95</v>
      </c>
      <c r="H67" s="135">
        <f t="shared" si="6"/>
        <v>3858495</v>
      </c>
      <c r="I67" s="132">
        <f t="shared" si="6"/>
        <v>716291</v>
      </c>
      <c r="J67" s="137">
        <f t="shared" si="6"/>
        <v>716290.79</v>
      </c>
      <c r="K67" s="135">
        <f t="shared" si="6"/>
        <v>716291</v>
      </c>
      <c r="L67" s="140">
        <f t="shared" si="6"/>
        <v>93057</v>
      </c>
      <c r="M67" s="40">
        <f t="shared" si="6"/>
        <v>1321744</v>
      </c>
      <c r="N67" s="141">
        <f t="shared" si="6"/>
        <v>0</v>
      </c>
      <c r="O67" s="84">
        <f t="shared" si="3"/>
        <v>1414801</v>
      </c>
      <c r="P67" s="129"/>
    </row>
    <row r="68" spans="1:55" s="106" customFormat="1" x14ac:dyDescent="0.2">
      <c r="A68" s="150">
        <v>63</v>
      </c>
      <c r="B68" s="155" t="s">
        <v>67</v>
      </c>
      <c r="C68" s="159">
        <v>126273</v>
      </c>
      <c r="D68" s="154">
        <v>37550.67</v>
      </c>
      <c r="E68" s="160">
        <v>37551</v>
      </c>
      <c r="F68" s="159">
        <v>3642055</v>
      </c>
      <c r="G68" s="154"/>
      <c r="H68" s="160"/>
      <c r="I68" s="159">
        <v>1752711</v>
      </c>
      <c r="J68" s="154">
        <v>1752710.86</v>
      </c>
      <c r="K68" s="160">
        <v>1752711</v>
      </c>
      <c r="L68" s="159">
        <f>C68-E68</f>
        <v>88722</v>
      </c>
      <c r="M68" s="154">
        <f t="shared" si="1"/>
        <v>3642055</v>
      </c>
      <c r="N68" s="160">
        <f t="shared" si="2"/>
        <v>0</v>
      </c>
      <c r="O68" s="161">
        <f t="shared" si="3"/>
        <v>3730777</v>
      </c>
    </row>
    <row r="69" spans="1:55" ht="13.5" thickBot="1" x14ac:dyDescent="0.25">
      <c r="A69" s="93"/>
      <c r="B69" s="128" t="s">
        <v>68</v>
      </c>
      <c r="C69" s="133">
        <f t="shared" ref="C69:N69" si="7">C62+C63+C67+C68</f>
        <v>19040187</v>
      </c>
      <c r="D69" s="138">
        <f t="shared" si="7"/>
        <v>15982172.779999999</v>
      </c>
      <c r="E69" s="136">
        <f t="shared" si="7"/>
        <v>15982172</v>
      </c>
      <c r="F69" s="133">
        <f t="shared" si="7"/>
        <v>9194678</v>
      </c>
      <c r="G69" s="138">
        <f t="shared" si="7"/>
        <v>4230879.2200000007</v>
      </c>
      <c r="H69" s="136">
        <f t="shared" si="7"/>
        <v>4230879</v>
      </c>
      <c r="I69" s="133">
        <f t="shared" si="7"/>
        <v>2600132</v>
      </c>
      <c r="J69" s="138">
        <f t="shared" si="7"/>
        <v>2478269.2200000002</v>
      </c>
      <c r="K69" s="136">
        <f t="shared" si="7"/>
        <v>2478270</v>
      </c>
      <c r="L69" s="142">
        <f t="shared" si="7"/>
        <v>3058015</v>
      </c>
      <c r="M69" s="143">
        <f t="shared" si="7"/>
        <v>4963799</v>
      </c>
      <c r="N69" s="144">
        <f t="shared" si="7"/>
        <v>121862</v>
      </c>
      <c r="O69" s="84">
        <f t="shared" ref="O69" si="8">L69+M69+N69</f>
        <v>8143676</v>
      </c>
    </row>
    <row r="70" spans="1:55" x14ac:dyDescent="0.2">
      <c r="D70" s="56"/>
      <c r="E70" s="56"/>
      <c r="G70" s="56"/>
      <c r="H70" s="56"/>
      <c r="J70" s="61"/>
      <c r="K70" s="61"/>
    </row>
    <row r="71" spans="1:55" x14ac:dyDescent="0.2">
      <c r="I71" s="17" t="s">
        <v>71</v>
      </c>
    </row>
    <row r="72" spans="1:55" hidden="1" x14ac:dyDescent="0.2">
      <c r="B72" s="20" t="s">
        <v>73</v>
      </c>
      <c r="C72" s="28"/>
      <c r="D72" s="58"/>
      <c r="E72" s="58"/>
      <c r="F72" s="28"/>
      <c r="G72" s="60"/>
      <c r="H72" s="60"/>
      <c r="I72" s="28"/>
      <c r="J72" s="61"/>
      <c r="K72" s="61"/>
    </row>
    <row r="73" spans="1:55" hidden="1" x14ac:dyDescent="0.2">
      <c r="B73" s="21" t="s">
        <v>74</v>
      </c>
      <c r="C73" s="29"/>
      <c r="D73" s="59"/>
      <c r="E73" s="59"/>
      <c r="F73" s="29"/>
      <c r="G73" s="59"/>
      <c r="H73" s="59"/>
      <c r="I73" s="29"/>
    </row>
    <row r="74" spans="1:55" hidden="1" x14ac:dyDescent="0.2">
      <c r="B74" s="21" t="s">
        <v>75</v>
      </c>
      <c r="C74" s="29"/>
      <c r="D74" s="59"/>
      <c r="E74" s="59"/>
      <c r="F74" s="29"/>
      <c r="G74" s="59"/>
      <c r="H74" s="59"/>
      <c r="I74" s="29"/>
    </row>
    <row r="75" spans="1:55" hidden="1" x14ac:dyDescent="0.2">
      <c r="B75" s="21" t="s">
        <v>76</v>
      </c>
      <c r="C75" s="29"/>
      <c r="D75" s="59"/>
      <c r="E75" s="59"/>
      <c r="F75" s="29"/>
      <c r="G75" s="59"/>
      <c r="H75" s="59"/>
      <c r="I75" s="29"/>
    </row>
    <row r="76" spans="1:55" s="20" customFormat="1" x14ac:dyDescent="0.2">
      <c r="C76" s="28"/>
      <c r="D76" s="72"/>
      <c r="E76" s="72"/>
      <c r="F76" s="73"/>
      <c r="G76" s="72"/>
      <c r="H76" s="72"/>
      <c r="I76" s="73"/>
      <c r="J76" s="72"/>
      <c r="K76" s="72"/>
      <c r="L76" s="43"/>
      <c r="M76" s="74"/>
      <c r="N76" s="83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</row>
    <row r="77" spans="1:55" s="20" customFormat="1" x14ac:dyDescent="0.2">
      <c r="B77" s="75" t="s">
        <v>95</v>
      </c>
      <c r="C77" s="28"/>
      <c r="D77" s="76">
        <v>13011112.4</v>
      </c>
      <c r="E77" s="77"/>
      <c r="F77" s="73"/>
      <c r="G77" s="77">
        <v>0</v>
      </c>
      <c r="H77" s="77"/>
      <c r="I77" s="73"/>
      <c r="J77" s="77">
        <v>1761978.43</v>
      </c>
      <c r="K77" s="77"/>
      <c r="L77" s="107"/>
      <c r="M77" s="108"/>
      <c r="N77" s="109"/>
      <c r="O77" s="22">
        <f>D77+G77+J77</f>
        <v>14773090.83</v>
      </c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</row>
    <row r="78" spans="1:55" s="21" customFormat="1" x14ac:dyDescent="0.2">
      <c r="B78" s="78" t="s">
        <v>74</v>
      </c>
      <c r="C78" s="29"/>
      <c r="D78" s="79">
        <v>32805.46</v>
      </c>
      <c r="E78" s="80"/>
      <c r="F78" s="110"/>
      <c r="G78" s="80">
        <v>4230879.22</v>
      </c>
      <c r="H78" s="80"/>
      <c r="I78" s="110"/>
      <c r="J78" s="80">
        <v>716128.79</v>
      </c>
      <c r="K78" s="80"/>
      <c r="L78" s="111"/>
      <c r="M78" s="112"/>
      <c r="N78" s="113"/>
      <c r="O78" s="22">
        <f t="shared" ref="O78:P81" si="9">D78+G78+J78</f>
        <v>4979813.47</v>
      </c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</row>
    <row r="79" spans="1:55" s="21" customFormat="1" x14ac:dyDescent="0.2">
      <c r="B79" s="78" t="s">
        <v>75</v>
      </c>
      <c r="C79" s="29"/>
      <c r="D79" s="79">
        <v>2138809.91</v>
      </c>
      <c r="E79" s="80"/>
      <c r="F79" s="110"/>
      <c r="G79" s="80"/>
      <c r="H79" s="80"/>
      <c r="I79" s="110"/>
      <c r="J79" s="80">
        <v>162</v>
      </c>
      <c r="K79" s="80"/>
      <c r="L79" s="111"/>
      <c r="M79" s="112"/>
      <c r="N79" s="113"/>
      <c r="O79" s="22">
        <f t="shared" si="9"/>
        <v>2138971.91</v>
      </c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</row>
    <row r="80" spans="1:55" s="21" customFormat="1" x14ac:dyDescent="0.2">
      <c r="B80" s="78" t="s">
        <v>76</v>
      </c>
      <c r="C80" s="29"/>
      <c r="D80" s="79">
        <v>799445.01</v>
      </c>
      <c r="E80" s="80"/>
      <c r="F80" s="110"/>
      <c r="G80" s="80"/>
      <c r="H80" s="80"/>
      <c r="I80" s="110"/>
      <c r="J80" s="80">
        <v>0</v>
      </c>
      <c r="K80" s="80"/>
      <c r="L80" s="111"/>
      <c r="M80" s="112"/>
      <c r="N80" s="113"/>
      <c r="O80" s="22">
        <f t="shared" si="9"/>
        <v>799445.01</v>
      </c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  <c r="AT80" s="104"/>
      <c r="AU80" s="104"/>
      <c r="AV80" s="104"/>
      <c r="AW80" s="104"/>
      <c r="AX80" s="104"/>
      <c r="AY80" s="104"/>
      <c r="AZ80" s="104"/>
      <c r="BA80" s="104"/>
      <c r="BB80" s="104"/>
      <c r="BC80" s="104"/>
    </row>
    <row r="81" spans="2:55" s="106" customFormat="1" x14ac:dyDescent="0.2">
      <c r="D81" s="145">
        <f>SUM(D77:D80)</f>
        <v>15982172.780000001</v>
      </c>
      <c r="E81" s="146">
        <v>15982173</v>
      </c>
      <c r="F81" s="146"/>
      <c r="G81" s="147">
        <f>SUM(G77:G80)</f>
        <v>4230879.22</v>
      </c>
      <c r="H81" s="146">
        <v>4230879</v>
      </c>
      <c r="I81" s="146"/>
      <c r="J81" s="147">
        <f>SUM(J77:J80)</f>
        <v>2478269.2199999997</v>
      </c>
      <c r="K81" s="148">
        <v>2478269</v>
      </c>
      <c r="L81" s="148"/>
      <c r="M81" s="148"/>
      <c r="N81" s="148"/>
      <c r="O81" s="149">
        <f t="shared" si="9"/>
        <v>22691321.219999999</v>
      </c>
      <c r="P81" s="149">
        <f t="shared" si="9"/>
        <v>22691321</v>
      </c>
    </row>
    <row r="82" spans="2:55" s="68" customFormat="1" x14ac:dyDescent="0.2">
      <c r="B82" s="62" t="s">
        <v>94</v>
      </c>
      <c r="C82" s="65"/>
      <c r="D82" s="117">
        <f>SUM(D83:D116)</f>
        <v>6389756.4199999999</v>
      </c>
      <c r="E82" s="117">
        <f t="shared" ref="E82:N82" si="10">SUM(E83:E116)</f>
        <v>0</v>
      </c>
      <c r="F82" s="118">
        <f t="shared" si="10"/>
        <v>0</v>
      </c>
      <c r="G82" s="117">
        <f t="shared" si="10"/>
        <v>0</v>
      </c>
      <c r="H82" s="117"/>
      <c r="I82" s="118">
        <f t="shared" si="10"/>
        <v>0</v>
      </c>
      <c r="J82" s="117">
        <f t="shared" si="10"/>
        <v>0</v>
      </c>
      <c r="K82" s="117">
        <f t="shared" si="10"/>
        <v>0</v>
      </c>
      <c r="L82" s="119">
        <f t="shared" si="10"/>
        <v>0</v>
      </c>
      <c r="M82" s="120">
        <f t="shared" si="10"/>
        <v>0</v>
      </c>
      <c r="N82" s="121">
        <f t="shared" si="10"/>
        <v>0</v>
      </c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</row>
    <row r="83" spans="2:55" x14ac:dyDescent="0.2">
      <c r="B83" s="63" t="s">
        <v>95</v>
      </c>
      <c r="C83" s="53"/>
      <c r="D83" s="122">
        <v>5662028.3499999996</v>
      </c>
      <c r="E83" s="122"/>
      <c r="F83" s="54"/>
      <c r="G83" s="122"/>
      <c r="H83" s="122"/>
      <c r="I83" s="54"/>
      <c r="J83" s="122"/>
      <c r="K83" s="122"/>
      <c r="L83" s="49"/>
      <c r="M83" s="123"/>
      <c r="N83" s="124"/>
    </row>
    <row r="84" spans="2:55" x14ac:dyDescent="0.2">
      <c r="B84" s="63" t="s">
        <v>96</v>
      </c>
      <c r="C84" s="53"/>
      <c r="D84" s="122"/>
      <c r="E84" s="122"/>
      <c r="F84" s="54"/>
      <c r="G84" s="122"/>
      <c r="H84" s="122"/>
      <c r="I84" s="54"/>
      <c r="J84" s="122"/>
      <c r="K84" s="122"/>
      <c r="L84" s="49"/>
      <c r="M84" s="123"/>
      <c r="N84" s="124"/>
    </row>
    <row r="85" spans="2:55" x14ac:dyDescent="0.2">
      <c r="B85" s="63" t="s">
        <v>97</v>
      </c>
      <c r="C85" s="53"/>
      <c r="D85" s="122"/>
      <c r="E85" s="122"/>
      <c r="F85" s="54"/>
      <c r="G85" s="122"/>
      <c r="H85" s="122"/>
      <c r="I85" s="54"/>
      <c r="J85" s="122"/>
      <c r="K85" s="122"/>
      <c r="L85" s="49"/>
      <c r="M85" s="123"/>
      <c r="N85" s="124"/>
    </row>
    <row r="86" spans="2:55" x14ac:dyDescent="0.2">
      <c r="B86" s="63" t="s">
        <v>98</v>
      </c>
      <c r="C86" s="53"/>
      <c r="D86" s="122">
        <v>63260.04</v>
      </c>
      <c r="E86" s="122"/>
      <c r="F86" s="54"/>
      <c r="G86" s="122"/>
      <c r="H86" s="122"/>
      <c r="I86" s="54"/>
      <c r="J86" s="122"/>
      <c r="K86" s="122"/>
      <c r="L86" s="49"/>
      <c r="M86" s="123"/>
      <c r="N86" s="124"/>
    </row>
    <row r="87" spans="2:55" x14ac:dyDescent="0.2">
      <c r="B87" s="63" t="s">
        <v>99</v>
      </c>
      <c r="C87" s="53"/>
      <c r="D87" s="122">
        <v>13896.64</v>
      </c>
      <c r="E87" s="122"/>
      <c r="F87" s="54"/>
      <c r="G87" s="122"/>
      <c r="H87" s="122"/>
      <c r="I87" s="54"/>
      <c r="J87" s="122"/>
      <c r="K87" s="122"/>
      <c r="L87" s="49"/>
      <c r="M87" s="123"/>
      <c r="N87" s="124"/>
    </row>
    <row r="88" spans="2:55" x14ac:dyDescent="0.2">
      <c r="B88" s="63" t="s">
        <v>100</v>
      </c>
      <c r="C88" s="53"/>
      <c r="D88" s="122">
        <v>8994.16</v>
      </c>
      <c r="E88" s="122"/>
      <c r="F88" s="54"/>
      <c r="G88" s="122"/>
      <c r="H88" s="122"/>
      <c r="I88" s="54"/>
      <c r="J88" s="122"/>
      <c r="K88" s="122"/>
      <c r="L88" s="49"/>
      <c r="M88" s="123"/>
      <c r="N88" s="124"/>
    </row>
    <row r="89" spans="2:55" x14ac:dyDescent="0.2">
      <c r="B89" s="63" t="s">
        <v>101</v>
      </c>
      <c r="C89" s="53"/>
      <c r="D89" s="122">
        <v>127303.28</v>
      </c>
      <c r="E89" s="122"/>
      <c r="F89" s="54"/>
      <c r="G89" s="122"/>
      <c r="H89" s="122"/>
      <c r="I89" s="54"/>
      <c r="J89" s="122"/>
      <c r="K89" s="122"/>
      <c r="L89" s="49"/>
      <c r="M89" s="123"/>
      <c r="N89" s="124"/>
    </row>
    <row r="90" spans="2:55" x14ac:dyDescent="0.2">
      <c r="B90" s="63" t="s">
        <v>102</v>
      </c>
      <c r="C90" s="53"/>
      <c r="D90" s="122">
        <v>2556.98</v>
      </c>
      <c r="E90" s="122"/>
      <c r="F90" s="54"/>
      <c r="G90" s="122"/>
      <c r="H90" s="122"/>
      <c r="I90" s="54"/>
      <c r="J90" s="122"/>
      <c r="K90" s="122"/>
      <c r="L90" s="49"/>
      <c r="M90" s="123"/>
      <c r="N90" s="124"/>
    </row>
    <row r="91" spans="2:55" x14ac:dyDescent="0.2">
      <c r="B91" s="63" t="s">
        <v>103</v>
      </c>
      <c r="C91" s="53"/>
      <c r="D91" s="122">
        <v>41780.01</v>
      </c>
      <c r="E91" s="122"/>
      <c r="F91" s="54"/>
      <c r="G91" s="122"/>
      <c r="H91" s="122"/>
      <c r="I91" s="54"/>
      <c r="J91" s="122"/>
      <c r="K91" s="122"/>
      <c r="L91" s="49"/>
      <c r="M91" s="123"/>
      <c r="N91" s="124"/>
    </row>
    <row r="92" spans="2:55" x14ac:dyDescent="0.2">
      <c r="B92" s="63" t="s">
        <v>104</v>
      </c>
      <c r="C92" s="53"/>
      <c r="D92" s="122">
        <v>5087.22</v>
      </c>
      <c r="E92" s="122"/>
      <c r="F92" s="54"/>
      <c r="G92" s="122"/>
      <c r="H92" s="122"/>
      <c r="I92" s="54"/>
      <c r="J92" s="122"/>
      <c r="K92" s="122"/>
      <c r="L92" s="49"/>
      <c r="M92" s="123"/>
      <c r="N92" s="124"/>
    </row>
    <row r="93" spans="2:55" x14ac:dyDescent="0.2">
      <c r="B93" s="63" t="s">
        <v>105</v>
      </c>
      <c r="C93" s="53"/>
      <c r="D93" s="122"/>
      <c r="E93" s="122"/>
      <c r="F93" s="54"/>
      <c r="G93" s="122"/>
      <c r="H93" s="122"/>
      <c r="I93" s="54"/>
      <c r="J93" s="122"/>
      <c r="K93" s="122"/>
      <c r="L93" s="49"/>
      <c r="M93" s="123"/>
      <c r="N93" s="124"/>
    </row>
    <row r="94" spans="2:55" x14ac:dyDescent="0.2">
      <c r="B94" s="63" t="s">
        <v>106</v>
      </c>
      <c r="C94" s="53"/>
      <c r="D94" s="122"/>
      <c r="E94" s="122"/>
      <c r="F94" s="54"/>
      <c r="G94" s="122"/>
      <c r="H94" s="122"/>
      <c r="I94" s="54"/>
      <c r="J94" s="122"/>
      <c r="K94" s="122"/>
      <c r="L94" s="49"/>
      <c r="M94" s="123"/>
      <c r="N94" s="124"/>
    </row>
    <row r="95" spans="2:55" x14ac:dyDescent="0.2">
      <c r="B95" s="63" t="s">
        <v>107</v>
      </c>
      <c r="C95" s="53"/>
      <c r="D95" s="122">
        <v>68772.98</v>
      </c>
      <c r="E95" s="122"/>
      <c r="F95" s="54"/>
      <c r="G95" s="122"/>
      <c r="H95" s="122"/>
      <c r="I95" s="54"/>
      <c r="J95" s="122"/>
      <c r="K95" s="122"/>
      <c r="L95" s="49"/>
      <c r="M95" s="123"/>
      <c r="N95" s="124"/>
    </row>
    <row r="96" spans="2:55" x14ac:dyDescent="0.2">
      <c r="B96" s="63" t="s">
        <v>108</v>
      </c>
      <c r="C96" s="53"/>
      <c r="D96" s="122">
        <v>498.33</v>
      </c>
      <c r="E96" s="122"/>
      <c r="F96" s="54"/>
      <c r="G96" s="122"/>
      <c r="H96" s="122"/>
      <c r="I96" s="54"/>
      <c r="J96" s="122"/>
      <c r="K96" s="122"/>
      <c r="L96" s="49"/>
      <c r="M96" s="123"/>
      <c r="N96" s="124"/>
    </row>
    <row r="97" spans="2:14" x14ac:dyDescent="0.2">
      <c r="B97" s="63" t="s">
        <v>109</v>
      </c>
      <c r="C97" s="53"/>
      <c r="D97" s="122">
        <v>22548.76</v>
      </c>
      <c r="E97" s="122"/>
      <c r="F97" s="54"/>
      <c r="G97" s="122"/>
      <c r="H97" s="122"/>
      <c r="I97" s="54"/>
      <c r="J97" s="122"/>
      <c r="K97" s="122"/>
      <c r="L97" s="49"/>
      <c r="M97" s="123"/>
      <c r="N97" s="124"/>
    </row>
    <row r="98" spans="2:14" x14ac:dyDescent="0.2">
      <c r="B98" s="63" t="s">
        <v>110</v>
      </c>
      <c r="C98" s="53"/>
      <c r="D98" s="122"/>
      <c r="E98" s="122"/>
      <c r="F98" s="54"/>
      <c r="G98" s="122"/>
      <c r="H98" s="122"/>
      <c r="I98" s="54"/>
      <c r="J98" s="122"/>
      <c r="K98" s="122"/>
      <c r="L98" s="49"/>
      <c r="M98" s="123"/>
      <c r="N98" s="124"/>
    </row>
    <row r="99" spans="2:14" x14ac:dyDescent="0.2">
      <c r="B99" s="63" t="s">
        <v>111</v>
      </c>
      <c r="C99" s="53"/>
      <c r="D99" s="122">
        <v>1675.84</v>
      </c>
      <c r="E99" s="122"/>
      <c r="F99" s="54"/>
      <c r="G99" s="122"/>
      <c r="H99" s="122"/>
      <c r="I99" s="54"/>
      <c r="J99" s="122"/>
      <c r="K99" s="122"/>
      <c r="L99" s="49"/>
      <c r="M99" s="123"/>
      <c r="N99" s="124"/>
    </row>
    <row r="100" spans="2:14" x14ac:dyDescent="0.2">
      <c r="B100" s="63" t="s">
        <v>112</v>
      </c>
      <c r="C100" s="53"/>
      <c r="D100" s="122"/>
      <c r="E100" s="122"/>
      <c r="F100" s="54"/>
      <c r="G100" s="122"/>
      <c r="H100" s="122"/>
      <c r="I100" s="54"/>
      <c r="J100" s="122"/>
      <c r="K100" s="122"/>
      <c r="L100" s="49"/>
      <c r="M100" s="123"/>
      <c r="N100" s="124"/>
    </row>
    <row r="101" spans="2:14" x14ac:dyDescent="0.2">
      <c r="B101" s="63" t="s">
        <v>113</v>
      </c>
      <c r="C101" s="53"/>
      <c r="D101" s="122"/>
      <c r="E101" s="122"/>
      <c r="F101" s="54"/>
      <c r="G101" s="122"/>
      <c r="H101" s="122"/>
      <c r="I101" s="54"/>
      <c r="J101" s="122"/>
      <c r="K101" s="122"/>
      <c r="L101" s="49"/>
      <c r="M101" s="123"/>
      <c r="N101" s="124"/>
    </row>
    <row r="102" spans="2:14" x14ac:dyDescent="0.2">
      <c r="B102" s="63" t="s">
        <v>114</v>
      </c>
      <c r="C102" s="53"/>
      <c r="D102" s="122"/>
      <c r="E102" s="122"/>
      <c r="F102" s="54"/>
      <c r="G102" s="122"/>
      <c r="H102" s="122"/>
      <c r="I102" s="54"/>
      <c r="J102" s="122"/>
      <c r="K102" s="122"/>
      <c r="L102" s="49"/>
      <c r="M102" s="123"/>
      <c r="N102" s="124"/>
    </row>
    <row r="103" spans="2:14" x14ac:dyDescent="0.2">
      <c r="B103" s="63" t="s">
        <v>115</v>
      </c>
      <c r="C103" s="53"/>
      <c r="D103" s="122"/>
      <c r="E103" s="122"/>
      <c r="F103" s="54"/>
      <c r="G103" s="122"/>
      <c r="H103" s="122"/>
      <c r="I103" s="54"/>
      <c r="J103" s="122"/>
      <c r="K103" s="122"/>
      <c r="L103" s="49"/>
      <c r="M103" s="123"/>
      <c r="N103" s="124"/>
    </row>
    <row r="104" spans="2:14" x14ac:dyDescent="0.2">
      <c r="B104" s="63" t="s">
        <v>143</v>
      </c>
      <c r="C104" s="53"/>
      <c r="D104" s="122">
        <v>7370.75</v>
      </c>
      <c r="E104" s="122"/>
      <c r="F104" s="54"/>
      <c r="G104" s="122"/>
      <c r="H104" s="122"/>
      <c r="I104" s="54"/>
      <c r="J104" s="122"/>
      <c r="K104" s="122"/>
      <c r="L104" s="49"/>
      <c r="M104" s="123"/>
      <c r="N104" s="124"/>
    </row>
    <row r="105" spans="2:14" x14ac:dyDescent="0.2">
      <c r="B105" s="63" t="s">
        <v>116</v>
      </c>
      <c r="C105" s="53"/>
      <c r="D105" s="122">
        <v>36412.25</v>
      </c>
      <c r="E105" s="122"/>
      <c r="F105" s="54"/>
      <c r="G105" s="122"/>
      <c r="H105" s="122"/>
      <c r="I105" s="54"/>
      <c r="J105" s="122"/>
      <c r="K105" s="122"/>
      <c r="L105" s="49"/>
      <c r="M105" s="123"/>
      <c r="N105" s="124"/>
    </row>
    <row r="106" spans="2:14" x14ac:dyDescent="0.2">
      <c r="B106" s="63" t="s">
        <v>117</v>
      </c>
      <c r="C106" s="53"/>
      <c r="D106" s="122"/>
      <c r="E106" s="122"/>
      <c r="F106" s="54"/>
      <c r="G106" s="122"/>
      <c r="H106" s="122"/>
      <c r="I106" s="54"/>
      <c r="J106" s="122"/>
      <c r="K106" s="122"/>
      <c r="L106" s="49"/>
      <c r="M106" s="123"/>
      <c r="N106" s="124"/>
    </row>
    <row r="107" spans="2:14" x14ac:dyDescent="0.2">
      <c r="B107" s="63" t="s">
        <v>118</v>
      </c>
      <c r="C107" s="53"/>
      <c r="D107" s="122"/>
      <c r="E107" s="122"/>
      <c r="F107" s="54"/>
      <c r="G107" s="122"/>
      <c r="H107" s="122"/>
      <c r="I107" s="54"/>
      <c r="J107" s="122"/>
      <c r="K107" s="122"/>
      <c r="L107" s="49"/>
      <c r="M107" s="123"/>
      <c r="N107" s="124"/>
    </row>
    <row r="108" spans="2:14" x14ac:dyDescent="0.2">
      <c r="B108" s="63" t="s">
        <v>119</v>
      </c>
      <c r="C108" s="53"/>
      <c r="D108" s="122"/>
      <c r="E108" s="122"/>
      <c r="F108" s="54"/>
      <c r="G108" s="122"/>
      <c r="H108" s="122"/>
      <c r="I108" s="54"/>
      <c r="J108" s="122"/>
      <c r="K108" s="122"/>
      <c r="L108" s="49"/>
      <c r="M108" s="123"/>
      <c r="N108" s="124"/>
    </row>
    <row r="109" spans="2:14" x14ac:dyDescent="0.2">
      <c r="B109" s="64" t="s">
        <v>120</v>
      </c>
      <c r="C109" s="53"/>
      <c r="D109" s="122"/>
      <c r="E109" s="122"/>
      <c r="F109" s="54"/>
      <c r="G109" s="122"/>
      <c r="H109" s="122"/>
      <c r="I109" s="54"/>
      <c r="J109" s="122"/>
      <c r="K109" s="122"/>
      <c r="L109" s="49"/>
      <c r="M109" s="123"/>
      <c r="N109" s="124"/>
    </row>
    <row r="110" spans="2:14" x14ac:dyDescent="0.2">
      <c r="B110" s="64" t="s">
        <v>121</v>
      </c>
      <c r="C110" s="53"/>
      <c r="D110" s="122"/>
      <c r="E110" s="122"/>
      <c r="F110" s="54"/>
      <c r="G110" s="122"/>
      <c r="H110" s="122"/>
      <c r="I110" s="54"/>
      <c r="J110" s="122"/>
      <c r="K110" s="122"/>
      <c r="L110" s="49"/>
      <c r="M110" s="123"/>
      <c r="N110" s="124"/>
    </row>
    <row r="111" spans="2:14" x14ac:dyDescent="0.2">
      <c r="B111" s="64" t="s">
        <v>122</v>
      </c>
      <c r="C111" s="53"/>
      <c r="D111" s="122"/>
      <c r="E111" s="122"/>
      <c r="F111" s="54"/>
      <c r="G111" s="122"/>
      <c r="H111" s="122"/>
      <c r="I111" s="54"/>
      <c r="J111" s="122"/>
      <c r="K111" s="122"/>
      <c r="L111" s="49"/>
      <c r="M111" s="123"/>
      <c r="N111" s="124"/>
    </row>
    <row r="112" spans="2:14" x14ac:dyDescent="0.2">
      <c r="B112" s="64" t="s">
        <v>123</v>
      </c>
      <c r="C112" s="53"/>
      <c r="D112" s="122">
        <v>217476.39</v>
      </c>
      <c r="E112" s="122"/>
      <c r="F112" s="54"/>
      <c r="G112" s="122"/>
      <c r="H112" s="122"/>
      <c r="I112" s="54"/>
      <c r="J112" s="122"/>
      <c r="K112" s="122"/>
      <c r="L112" s="49"/>
      <c r="M112" s="123"/>
      <c r="N112" s="124"/>
    </row>
    <row r="113" spans="2:55" x14ac:dyDescent="0.2">
      <c r="B113" s="64" t="s">
        <v>124</v>
      </c>
      <c r="C113" s="53"/>
      <c r="D113" s="122"/>
      <c r="E113" s="122"/>
      <c r="F113" s="54"/>
      <c r="G113" s="122"/>
      <c r="H113" s="122"/>
      <c r="I113" s="54"/>
      <c r="J113" s="122"/>
      <c r="K113" s="122"/>
      <c r="L113" s="49"/>
      <c r="M113" s="123"/>
      <c r="N113" s="124"/>
    </row>
    <row r="114" spans="2:55" x14ac:dyDescent="0.2">
      <c r="B114" s="64" t="s">
        <v>125</v>
      </c>
      <c r="C114" s="53"/>
      <c r="D114" s="122">
        <v>110094.44</v>
      </c>
      <c r="E114" s="122"/>
      <c r="F114" s="54"/>
      <c r="G114" s="122"/>
      <c r="H114" s="122"/>
      <c r="I114" s="54"/>
      <c r="J114" s="122"/>
      <c r="K114" s="122"/>
      <c r="L114" s="49"/>
      <c r="M114" s="123"/>
      <c r="N114" s="124"/>
    </row>
    <row r="115" spans="2:55" x14ac:dyDescent="0.2">
      <c r="B115" s="64" t="s">
        <v>126</v>
      </c>
      <c r="C115" s="53"/>
      <c r="D115" s="122"/>
      <c r="E115" s="122"/>
      <c r="F115" s="54"/>
      <c r="G115" s="122"/>
      <c r="H115" s="122"/>
      <c r="I115" s="54"/>
      <c r="J115" s="122"/>
      <c r="K115" s="122"/>
      <c r="L115" s="49"/>
      <c r="M115" s="123"/>
      <c r="N115" s="124"/>
    </row>
    <row r="116" spans="2:55" x14ac:dyDescent="0.2">
      <c r="B116" s="64" t="s">
        <v>127</v>
      </c>
      <c r="C116" s="53"/>
      <c r="D116" s="122"/>
      <c r="E116" s="122"/>
      <c r="F116" s="54"/>
      <c r="G116" s="122"/>
      <c r="H116" s="122"/>
      <c r="I116" s="54"/>
      <c r="J116" s="122"/>
      <c r="K116" s="122"/>
      <c r="L116" s="49"/>
      <c r="M116" s="123"/>
      <c r="N116" s="124"/>
    </row>
    <row r="117" spans="2:55" x14ac:dyDescent="0.2">
      <c r="B117" s="66"/>
      <c r="D117" s="114"/>
      <c r="E117" s="114"/>
      <c r="F117" s="30"/>
      <c r="G117" s="114"/>
      <c r="H117" s="114"/>
      <c r="I117" s="30"/>
      <c r="J117" s="114"/>
      <c r="K117" s="114"/>
      <c r="L117" s="45"/>
      <c r="M117" s="115"/>
      <c r="N117" s="116"/>
    </row>
    <row r="118" spans="2:55" s="68" customFormat="1" x14ac:dyDescent="0.2">
      <c r="B118" s="62" t="s">
        <v>128</v>
      </c>
      <c r="C118" s="65"/>
      <c r="D118" s="117">
        <f>SUM(D119:D132)</f>
        <v>37550.67</v>
      </c>
      <c r="E118" s="117">
        <f t="shared" ref="E118:N118" si="11">SUM(E119:E132)</f>
        <v>0</v>
      </c>
      <c r="F118" s="118">
        <f t="shared" si="11"/>
        <v>0</v>
      </c>
      <c r="G118" s="117">
        <f t="shared" si="11"/>
        <v>0</v>
      </c>
      <c r="H118" s="117"/>
      <c r="I118" s="118">
        <f t="shared" si="11"/>
        <v>0</v>
      </c>
      <c r="J118" s="117">
        <f t="shared" si="11"/>
        <v>1752710.86</v>
      </c>
      <c r="K118" s="117">
        <f t="shared" si="11"/>
        <v>0</v>
      </c>
      <c r="L118" s="119">
        <f t="shared" si="11"/>
        <v>0</v>
      </c>
      <c r="M118" s="120">
        <f t="shared" si="11"/>
        <v>0</v>
      </c>
      <c r="N118" s="121">
        <f t="shared" si="11"/>
        <v>0</v>
      </c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130"/>
      <c r="AD118" s="130"/>
      <c r="AE118" s="130"/>
      <c r="AF118" s="130"/>
      <c r="AG118" s="130"/>
      <c r="AH118" s="130"/>
      <c r="AI118" s="130"/>
      <c r="AJ118" s="130"/>
      <c r="AK118" s="130"/>
      <c r="AL118" s="130"/>
      <c r="AM118" s="130"/>
      <c r="AN118" s="130"/>
      <c r="AO118" s="130"/>
      <c r="AP118" s="130"/>
      <c r="AQ118" s="130"/>
      <c r="AR118" s="130"/>
      <c r="AS118" s="130"/>
      <c r="AT118" s="130"/>
      <c r="AU118" s="130"/>
      <c r="AV118" s="130"/>
      <c r="AW118" s="130"/>
      <c r="AX118" s="130"/>
      <c r="AY118" s="130"/>
      <c r="AZ118" s="130"/>
      <c r="BA118" s="130"/>
      <c r="BB118" s="130"/>
      <c r="BC118" s="130"/>
    </row>
    <row r="119" spans="2:55" x14ac:dyDescent="0.2">
      <c r="B119" s="63" t="s">
        <v>129</v>
      </c>
      <c r="C119" s="53"/>
      <c r="D119" s="122"/>
      <c r="E119" s="122"/>
      <c r="F119" s="54"/>
      <c r="G119" s="122"/>
      <c r="H119" s="122"/>
      <c r="I119" s="54"/>
      <c r="J119" s="122"/>
      <c r="K119" s="122"/>
      <c r="L119" s="49"/>
      <c r="M119" s="123"/>
      <c r="N119" s="124"/>
    </row>
    <row r="120" spans="2:55" x14ac:dyDescent="0.2">
      <c r="B120" s="63" t="s">
        <v>130</v>
      </c>
      <c r="C120" s="53"/>
      <c r="D120" s="122"/>
      <c r="E120" s="122"/>
      <c r="F120" s="54"/>
      <c r="G120" s="122"/>
      <c r="H120" s="122"/>
      <c r="I120" s="54"/>
      <c r="J120" s="122"/>
      <c r="K120" s="122"/>
      <c r="L120" s="49"/>
      <c r="M120" s="123"/>
      <c r="N120" s="124"/>
    </row>
    <row r="121" spans="2:55" x14ac:dyDescent="0.2">
      <c r="B121" s="63" t="s">
        <v>131</v>
      </c>
      <c r="C121" s="53"/>
      <c r="D121" s="122"/>
      <c r="E121" s="122"/>
      <c r="F121" s="54"/>
      <c r="G121" s="122"/>
      <c r="H121" s="122"/>
      <c r="I121" s="54"/>
      <c r="J121" s="122"/>
      <c r="K121" s="122"/>
      <c r="L121" s="49"/>
      <c r="M121" s="123"/>
      <c r="N121" s="124"/>
    </row>
    <row r="122" spans="2:55" x14ac:dyDescent="0.2">
      <c r="B122" s="63" t="s">
        <v>132</v>
      </c>
      <c r="C122" s="53"/>
      <c r="D122" s="122"/>
      <c r="E122" s="122"/>
      <c r="F122" s="54"/>
      <c r="G122" s="122"/>
      <c r="H122" s="122"/>
      <c r="I122" s="54"/>
      <c r="J122" s="122"/>
      <c r="K122" s="122"/>
      <c r="L122" s="49"/>
      <c r="M122" s="123"/>
      <c r="N122" s="124"/>
    </row>
    <row r="123" spans="2:55" x14ac:dyDescent="0.2">
      <c r="B123" s="63" t="s">
        <v>133</v>
      </c>
      <c r="C123" s="53"/>
      <c r="D123" s="122">
        <v>37550.67</v>
      </c>
      <c r="E123" s="122"/>
      <c r="F123" s="54"/>
      <c r="G123" s="122"/>
      <c r="H123" s="122"/>
      <c r="I123" s="54"/>
      <c r="J123" s="122"/>
      <c r="K123" s="122"/>
      <c r="L123" s="49"/>
      <c r="M123" s="123"/>
      <c r="N123" s="124"/>
    </row>
    <row r="124" spans="2:55" x14ac:dyDescent="0.2">
      <c r="B124" s="63" t="s">
        <v>134</v>
      </c>
      <c r="C124" s="53"/>
      <c r="D124" s="122"/>
      <c r="E124" s="122"/>
      <c r="F124" s="54"/>
      <c r="G124" s="122"/>
      <c r="H124" s="122"/>
      <c r="I124" s="54"/>
      <c r="J124" s="122"/>
      <c r="K124" s="122"/>
      <c r="L124" s="49"/>
      <c r="M124" s="123"/>
      <c r="N124" s="124"/>
    </row>
    <row r="125" spans="2:55" x14ac:dyDescent="0.2">
      <c r="B125" s="63" t="s">
        <v>135</v>
      </c>
      <c r="C125" s="53"/>
      <c r="D125" s="122"/>
      <c r="E125" s="122"/>
      <c r="F125" s="54"/>
      <c r="G125" s="122"/>
      <c r="H125" s="122"/>
      <c r="I125" s="54"/>
      <c r="J125" s="122">
        <v>331086.90000000002</v>
      </c>
      <c r="K125" s="122"/>
      <c r="L125" s="49"/>
      <c r="M125" s="123"/>
      <c r="N125" s="124"/>
    </row>
    <row r="126" spans="2:55" x14ac:dyDescent="0.2">
      <c r="B126" s="63" t="s">
        <v>136</v>
      </c>
      <c r="C126" s="53"/>
      <c r="D126" s="122"/>
      <c r="E126" s="122"/>
      <c r="F126" s="54"/>
      <c r="G126" s="122"/>
      <c r="H126" s="122"/>
      <c r="I126" s="54"/>
      <c r="J126" s="122"/>
      <c r="K126" s="122"/>
      <c r="L126" s="49"/>
      <c r="M126" s="123"/>
      <c r="N126" s="124"/>
    </row>
    <row r="127" spans="2:55" x14ac:dyDescent="0.2">
      <c r="B127" s="63" t="s">
        <v>137</v>
      </c>
      <c r="C127" s="53"/>
      <c r="D127" s="122"/>
      <c r="E127" s="122"/>
      <c r="F127" s="54"/>
      <c r="G127" s="122"/>
      <c r="H127" s="122"/>
      <c r="I127" s="54"/>
      <c r="J127" s="122"/>
      <c r="K127" s="122"/>
      <c r="L127" s="49"/>
      <c r="M127" s="123"/>
      <c r="N127" s="124"/>
    </row>
    <row r="128" spans="2:55" x14ac:dyDescent="0.2">
      <c r="B128" s="63" t="s">
        <v>138</v>
      </c>
      <c r="C128" s="53"/>
      <c r="D128" s="122"/>
      <c r="E128" s="122"/>
      <c r="F128" s="54"/>
      <c r="G128" s="122"/>
      <c r="H128" s="122"/>
      <c r="I128" s="54"/>
      <c r="J128" s="122">
        <v>358080.38</v>
      </c>
      <c r="K128" s="122"/>
      <c r="L128" s="49"/>
      <c r="M128" s="123"/>
      <c r="N128" s="124"/>
    </row>
    <row r="129" spans="2:55" x14ac:dyDescent="0.2">
      <c r="B129" s="63" t="s">
        <v>139</v>
      </c>
      <c r="C129" s="53"/>
      <c r="D129" s="122"/>
      <c r="E129" s="122"/>
      <c r="F129" s="54"/>
      <c r="G129" s="122"/>
      <c r="H129" s="122"/>
      <c r="I129" s="54"/>
      <c r="J129" s="122"/>
      <c r="K129" s="122"/>
      <c r="L129" s="49"/>
      <c r="M129" s="123"/>
      <c r="N129" s="124"/>
    </row>
    <row r="130" spans="2:55" x14ac:dyDescent="0.2">
      <c r="B130" s="63" t="s">
        <v>140</v>
      </c>
      <c r="C130" s="53"/>
      <c r="D130" s="122"/>
      <c r="E130" s="122"/>
      <c r="F130" s="54"/>
      <c r="G130" s="122"/>
      <c r="H130" s="122"/>
      <c r="I130" s="54"/>
      <c r="J130" s="122"/>
      <c r="K130" s="122"/>
      <c r="L130" s="49"/>
      <c r="M130" s="123"/>
      <c r="N130" s="124"/>
    </row>
    <row r="131" spans="2:55" x14ac:dyDescent="0.2">
      <c r="B131" s="63" t="s">
        <v>141</v>
      </c>
      <c r="C131" s="53"/>
      <c r="D131" s="122"/>
      <c r="E131" s="122"/>
      <c r="F131" s="54"/>
      <c r="G131" s="122"/>
      <c r="H131" s="122"/>
      <c r="I131" s="54"/>
      <c r="J131" s="122"/>
      <c r="K131" s="122"/>
      <c r="L131" s="49"/>
      <c r="M131" s="123"/>
      <c r="N131" s="124"/>
    </row>
    <row r="132" spans="2:55" x14ac:dyDescent="0.2">
      <c r="B132" s="64" t="s">
        <v>142</v>
      </c>
      <c r="C132" s="53"/>
      <c r="D132" s="122"/>
      <c r="E132" s="122"/>
      <c r="F132" s="54"/>
      <c r="G132" s="122"/>
      <c r="H132" s="122"/>
      <c r="I132" s="54"/>
      <c r="J132" s="122">
        <v>1063543.58</v>
      </c>
      <c r="K132" s="122"/>
      <c r="L132" s="49"/>
      <c r="M132" s="123"/>
      <c r="N132" s="124"/>
    </row>
    <row r="133" spans="2:55" x14ac:dyDescent="0.2">
      <c r="D133" s="114"/>
      <c r="E133" s="114"/>
      <c r="F133" s="30"/>
      <c r="G133" s="114"/>
      <c r="H133" s="114"/>
      <c r="I133" s="30"/>
      <c r="J133" s="114"/>
      <c r="K133" s="114"/>
      <c r="L133" s="45"/>
      <c r="M133" s="115"/>
      <c r="N133" s="116"/>
    </row>
    <row r="134" spans="2:55" s="68" customFormat="1" x14ac:dyDescent="0.2">
      <c r="B134" s="67" t="s">
        <v>144</v>
      </c>
      <c r="C134" s="65"/>
      <c r="D134" s="117">
        <f>SUM(D135:D142)</f>
        <v>32805.46</v>
      </c>
      <c r="E134" s="117">
        <f t="shared" ref="E134:N134" si="12">SUM(E135:E142)</f>
        <v>0</v>
      </c>
      <c r="F134" s="118">
        <f t="shared" si="12"/>
        <v>0</v>
      </c>
      <c r="G134" s="117">
        <f t="shared" si="12"/>
        <v>0</v>
      </c>
      <c r="H134" s="117"/>
      <c r="I134" s="118">
        <f t="shared" si="12"/>
        <v>0</v>
      </c>
      <c r="J134" s="117">
        <f t="shared" si="12"/>
        <v>0</v>
      </c>
      <c r="K134" s="117">
        <f t="shared" si="12"/>
        <v>0</v>
      </c>
      <c r="L134" s="119">
        <f t="shared" si="12"/>
        <v>0</v>
      </c>
      <c r="M134" s="120">
        <f t="shared" si="12"/>
        <v>0</v>
      </c>
      <c r="N134" s="121">
        <f t="shared" si="12"/>
        <v>0</v>
      </c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130"/>
      <c r="AD134" s="130"/>
      <c r="AE134" s="130"/>
      <c r="AF134" s="130"/>
      <c r="AG134" s="130"/>
      <c r="AH134" s="130"/>
      <c r="AI134" s="130"/>
      <c r="AJ134" s="130"/>
      <c r="AK134" s="130"/>
      <c r="AL134" s="130"/>
      <c r="AM134" s="130"/>
      <c r="AN134" s="130"/>
      <c r="AO134" s="130"/>
      <c r="AP134" s="130"/>
      <c r="AQ134" s="130"/>
      <c r="AR134" s="130"/>
      <c r="AS134" s="130"/>
      <c r="AT134" s="130"/>
      <c r="AU134" s="130"/>
      <c r="AV134" s="130"/>
      <c r="AW134" s="130"/>
      <c r="AX134" s="130"/>
      <c r="AY134" s="130"/>
      <c r="AZ134" s="130"/>
      <c r="BA134" s="130"/>
      <c r="BB134" s="130"/>
      <c r="BC134" s="130"/>
    </row>
    <row r="135" spans="2:55" x14ac:dyDescent="0.2">
      <c r="B135" s="63" t="s">
        <v>145</v>
      </c>
      <c r="C135" s="53"/>
      <c r="D135" s="122"/>
      <c r="E135" s="122"/>
      <c r="F135" s="54"/>
      <c r="G135" s="122"/>
      <c r="H135" s="122"/>
      <c r="I135" s="54"/>
      <c r="J135" s="122"/>
      <c r="K135" s="122"/>
      <c r="L135" s="49"/>
      <c r="M135" s="123"/>
      <c r="N135" s="124"/>
    </row>
    <row r="136" spans="2:55" x14ac:dyDescent="0.2">
      <c r="B136" s="63" t="s">
        <v>146</v>
      </c>
      <c r="C136" s="53"/>
      <c r="D136" s="122">
        <v>3048.05</v>
      </c>
      <c r="E136" s="122"/>
      <c r="F136" s="54"/>
      <c r="G136" s="122"/>
      <c r="H136" s="122"/>
      <c r="I136" s="54"/>
      <c r="J136" s="122"/>
      <c r="K136" s="122"/>
      <c r="L136" s="49"/>
      <c r="M136" s="123"/>
      <c r="N136" s="124"/>
    </row>
    <row r="137" spans="2:55" x14ac:dyDescent="0.2">
      <c r="B137" s="63" t="s">
        <v>147</v>
      </c>
      <c r="C137" s="53"/>
      <c r="D137" s="122">
        <v>29440.91</v>
      </c>
      <c r="E137" s="122"/>
      <c r="F137" s="54"/>
      <c r="G137" s="122"/>
      <c r="H137" s="122"/>
      <c r="I137" s="54"/>
      <c r="J137" s="122"/>
      <c r="K137" s="122"/>
      <c r="L137" s="49"/>
      <c r="M137" s="123"/>
      <c r="N137" s="124"/>
    </row>
    <row r="138" spans="2:55" x14ac:dyDescent="0.2">
      <c r="B138" s="63" t="s">
        <v>148</v>
      </c>
      <c r="C138" s="53"/>
      <c r="D138" s="122"/>
      <c r="E138" s="122"/>
      <c r="F138" s="54"/>
      <c r="G138" s="122"/>
      <c r="H138" s="122"/>
      <c r="I138" s="54"/>
      <c r="J138" s="122"/>
      <c r="K138" s="122"/>
      <c r="L138" s="49"/>
      <c r="M138" s="123"/>
      <c r="N138" s="124"/>
    </row>
    <row r="139" spans="2:55" x14ac:dyDescent="0.2">
      <c r="B139" s="63" t="s">
        <v>149</v>
      </c>
      <c r="C139" s="53"/>
      <c r="D139" s="122">
        <v>316.5</v>
      </c>
      <c r="E139" s="122"/>
      <c r="F139" s="54"/>
      <c r="G139" s="122"/>
      <c r="H139" s="122"/>
      <c r="I139" s="54"/>
      <c r="J139" s="122"/>
      <c r="K139" s="122"/>
      <c r="L139" s="49"/>
      <c r="M139" s="123"/>
      <c r="N139" s="124"/>
    </row>
    <row r="140" spans="2:55" x14ac:dyDescent="0.2">
      <c r="B140" s="63" t="s">
        <v>150</v>
      </c>
      <c r="C140" s="53"/>
      <c r="D140" s="122"/>
      <c r="E140" s="122"/>
      <c r="F140" s="54"/>
      <c r="G140" s="122"/>
      <c r="H140" s="122"/>
      <c r="I140" s="54"/>
      <c r="J140" s="122"/>
      <c r="K140" s="122"/>
      <c r="L140" s="49"/>
      <c r="M140" s="123"/>
      <c r="N140" s="124"/>
    </row>
    <row r="141" spans="2:55" x14ac:dyDescent="0.2">
      <c r="B141" s="63" t="s">
        <v>151</v>
      </c>
      <c r="C141" s="53"/>
      <c r="D141" s="122"/>
      <c r="E141" s="122"/>
      <c r="F141" s="54"/>
      <c r="G141" s="122"/>
      <c r="H141" s="122"/>
      <c r="I141" s="54"/>
      <c r="J141" s="122"/>
      <c r="K141" s="122"/>
      <c r="L141" s="49"/>
      <c r="M141" s="123"/>
      <c r="N141" s="124"/>
    </row>
    <row r="142" spans="2:55" x14ac:dyDescent="0.2">
      <c r="B142" s="63" t="s">
        <v>152</v>
      </c>
      <c r="C142" s="53"/>
      <c r="D142" s="122"/>
      <c r="E142" s="122"/>
      <c r="F142" s="54"/>
      <c r="G142" s="122"/>
      <c r="H142" s="122"/>
      <c r="I142" s="54"/>
      <c r="J142" s="122"/>
      <c r="K142" s="122"/>
      <c r="L142" s="49"/>
      <c r="M142" s="123"/>
      <c r="N142" s="124"/>
    </row>
    <row r="143" spans="2:55" x14ac:dyDescent="0.2">
      <c r="D143" s="114"/>
      <c r="E143" s="114"/>
      <c r="F143" s="30"/>
      <c r="G143" s="114"/>
      <c r="H143" s="114"/>
      <c r="I143" s="30"/>
      <c r="J143" s="114"/>
      <c r="K143" s="114"/>
      <c r="L143" s="45"/>
      <c r="M143" s="115"/>
      <c r="N143" s="116"/>
    </row>
    <row r="144" spans="2:55" x14ac:dyDescent="0.2">
      <c r="B144" s="67" t="s">
        <v>153</v>
      </c>
      <c r="C144" s="53"/>
      <c r="D144" s="122">
        <f>SUM(D145:D152)</f>
        <v>369150.8</v>
      </c>
      <c r="E144" s="122">
        <f t="shared" ref="E144:N144" si="13">SUM(E145:E152)</f>
        <v>0</v>
      </c>
      <c r="F144" s="54">
        <f t="shared" si="13"/>
        <v>0</v>
      </c>
      <c r="G144" s="122">
        <f t="shared" si="13"/>
        <v>0</v>
      </c>
      <c r="H144" s="122"/>
      <c r="I144" s="54">
        <f t="shared" si="13"/>
        <v>0</v>
      </c>
      <c r="J144" s="122">
        <f t="shared" si="13"/>
        <v>162</v>
      </c>
      <c r="K144" s="122">
        <f t="shared" si="13"/>
        <v>0</v>
      </c>
      <c r="L144" s="49">
        <f t="shared" si="13"/>
        <v>0</v>
      </c>
      <c r="M144" s="123">
        <f t="shared" si="13"/>
        <v>0</v>
      </c>
      <c r="N144" s="124">
        <f t="shared" si="13"/>
        <v>0</v>
      </c>
    </row>
    <row r="145" spans="2:14" x14ac:dyDescent="0.2">
      <c r="B145" s="63" t="s">
        <v>154</v>
      </c>
      <c r="C145" s="53"/>
      <c r="D145" s="122">
        <v>350054.81</v>
      </c>
      <c r="E145" s="122"/>
      <c r="F145" s="54"/>
      <c r="G145" s="122"/>
      <c r="H145" s="122"/>
      <c r="I145" s="54"/>
      <c r="J145" s="122"/>
      <c r="K145" s="122"/>
      <c r="L145" s="49"/>
      <c r="M145" s="123"/>
      <c r="N145" s="124"/>
    </row>
    <row r="146" spans="2:14" x14ac:dyDescent="0.2">
      <c r="B146" s="69" t="s">
        <v>155</v>
      </c>
      <c r="C146" s="53"/>
      <c r="D146" s="122">
        <v>16022.69</v>
      </c>
      <c r="E146" s="122"/>
      <c r="F146" s="54"/>
      <c r="G146" s="122"/>
      <c r="H146" s="122"/>
      <c r="I146" s="54"/>
      <c r="J146" s="122"/>
      <c r="K146" s="122"/>
      <c r="L146" s="49"/>
      <c r="M146" s="123"/>
      <c r="N146" s="124"/>
    </row>
    <row r="147" spans="2:14" x14ac:dyDescent="0.2">
      <c r="B147" s="69" t="s">
        <v>156</v>
      </c>
      <c r="C147" s="53"/>
      <c r="D147" s="122">
        <v>3073.3</v>
      </c>
      <c r="E147" s="122"/>
      <c r="F147" s="54"/>
      <c r="G147" s="122"/>
      <c r="H147" s="122"/>
      <c r="I147" s="54"/>
      <c r="J147" s="122"/>
      <c r="K147" s="122"/>
      <c r="L147" s="49"/>
      <c r="M147" s="123"/>
      <c r="N147" s="124"/>
    </row>
    <row r="148" spans="2:14" x14ac:dyDescent="0.2">
      <c r="B148" s="69" t="s">
        <v>157</v>
      </c>
      <c r="C148" s="53"/>
      <c r="D148" s="122"/>
      <c r="E148" s="122"/>
      <c r="F148" s="54"/>
      <c r="G148" s="122"/>
      <c r="H148" s="122"/>
      <c r="I148" s="54"/>
      <c r="J148" s="122"/>
      <c r="K148" s="122"/>
      <c r="L148" s="49"/>
      <c r="M148" s="123"/>
      <c r="N148" s="124"/>
    </row>
    <row r="149" spans="2:14" x14ac:dyDescent="0.2">
      <c r="B149" s="69" t="s">
        <v>158</v>
      </c>
      <c r="C149" s="53"/>
      <c r="D149" s="122"/>
      <c r="E149" s="122"/>
      <c r="F149" s="54"/>
      <c r="G149" s="122"/>
      <c r="H149" s="122"/>
      <c r="I149" s="54"/>
      <c r="J149" s="122"/>
      <c r="K149" s="122"/>
      <c r="L149" s="49"/>
      <c r="M149" s="123"/>
      <c r="N149" s="124"/>
    </row>
    <row r="150" spans="2:14" x14ac:dyDescent="0.2">
      <c r="B150" s="69" t="s">
        <v>159</v>
      </c>
      <c r="C150" s="53"/>
      <c r="D150" s="122"/>
      <c r="E150" s="122"/>
      <c r="F150" s="54"/>
      <c r="G150" s="122"/>
      <c r="H150" s="122"/>
      <c r="I150" s="54"/>
      <c r="J150" s="122">
        <v>162</v>
      </c>
      <c r="K150" s="122"/>
      <c r="L150" s="49"/>
      <c r="M150" s="123"/>
      <c r="N150" s="124"/>
    </row>
    <row r="151" spans="2:14" x14ac:dyDescent="0.2">
      <c r="B151" s="69" t="s">
        <v>160</v>
      </c>
      <c r="C151" s="53"/>
      <c r="D151" s="122"/>
      <c r="E151" s="122"/>
      <c r="F151" s="54"/>
      <c r="G151" s="122"/>
      <c r="H151" s="122"/>
      <c r="I151" s="54"/>
      <c r="J151" s="122"/>
      <c r="K151" s="122"/>
      <c r="L151" s="49"/>
      <c r="M151" s="123"/>
      <c r="N151" s="124"/>
    </row>
    <row r="152" spans="2:14" x14ac:dyDescent="0.2">
      <c r="B152" s="69" t="s">
        <v>161</v>
      </c>
      <c r="C152" s="53"/>
      <c r="D152" s="122"/>
      <c r="E152" s="122"/>
      <c r="F152" s="54"/>
      <c r="G152" s="122"/>
      <c r="H152" s="122"/>
      <c r="I152" s="54"/>
      <c r="J152" s="122"/>
      <c r="K152" s="122"/>
      <c r="L152" s="49"/>
      <c r="M152" s="123"/>
      <c r="N152" s="124"/>
    </row>
    <row r="153" spans="2:14" x14ac:dyDescent="0.2">
      <c r="D153" s="114"/>
      <c r="E153" s="114"/>
      <c r="F153" s="30"/>
      <c r="G153" s="114"/>
      <c r="H153" s="114"/>
      <c r="I153" s="30"/>
      <c r="J153" s="114"/>
      <c r="K153" s="114"/>
      <c r="L153" s="45"/>
      <c r="M153" s="115"/>
      <c r="N153" s="116"/>
    </row>
    <row r="154" spans="2:14" x14ac:dyDescent="0.2">
      <c r="B154" s="70" t="s">
        <v>162</v>
      </c>
      <c r="C154" s="53"/>
      <c r="D154" s="122">
        <f>SUM(D155:D159)</f>
        <v>84928.04</v>
      </c>
      <c r="E154" s="122">
        <f t="shared" ref="E154:N154" si="14">SUM(E155:E159)</f>
        <v>0</v>
      </c>
      <c r="F154" s="54">
        <f t="shared" si="14"/>
        <v>0</v>
      </c>
      <c r="G154" s="122">
        <f t="shared" si="14"/>
        <v>0</v>
      </c>
      <c r="H154" s="122"/>
      <c r="I154" s="54">
        <f t="shared" si="14"/>
        <v>0</v>
      </c>
      <c r="J154" s="122">
        <f t="shared" si="14"/>
        <v>0</v>
      </c>
      <c r="K154" s="122">
        <f t="shared" si="14"/>
        <v>0</v>
      </c>
      <c r="L154" s="49">
        <f t="shared" si="14"/>
        <v>0</v>
      </c>
      <c r="M154" s="123">
        <f t="shared" si="14"/>
        <v>0</v>
      </c>
      <c r="N154" s="124">
        <f t="shared" si="14"/>
        <v>0</v>
      </c>
    </row>
    <row r="155" spans="2:14" x14ac:dyDescent="0.2">
      <c r="B155" s="71" t="s">
        <v>163</v>
      </c>
      <c r="C155" s="53"/>
      <c r="D155" s="122">
        <v>28863.02</v>
      </c>
      <c r="E155" s="122"/>
      <c r="F155" s="54"/>
      <c r="G155" s="122"/>
      <c r="H155" s="122"/>
      <c r="I155" s="54"/>
      <c r="J155" s="122"/>
      <c r="K155" s="122"/>
      <c r="L155" s="49"/>
      <c r="M155" s="123"/>
      <c r="N155" s="124"/>
    </row>
    <row r="156" spans="2:14" x14ac:dyDescent="0.2">
      <c r="B156" s="71" t="s">
        <v>164</v>
      </c>
      <c r="C156" s="53"/>
      <c r="D156" s="122">
        <v>37235.300000000003</v>
      </c>
      <c r="E156" s="122"/>
      <c r="F156" s="54"/>
      <c r="G156" s="122"/>
      <c r="H156" s="122"/>
      <c r="I156" s="54"/>
      <c r="J156" s="122"/>
      <c r="K156" s="122"/>
      <c r="L156" s="49"/>
      <c r="M156" s="123"/>
      <c r="N156" s="124"/>
    </row>
    <row r="157" spans="2:14" x14ac:dyDescent="0.2">
      <c r="B157" s="71" t="s">
        <v>165</v>
      </c>
      <c r="C157" s="53"/>
      <c r="D157" s="122">
        <v>15001.18</v>
      </c>
      <c r="E157" s="122"/>
      <c r="F157" s="54"/>
      <c r="G157" s="122"/>
      <c r="H157" s="122"/>
      <c r="I157" s="54"/>
      <c r="J157" s="122"/>
      <c r="K157" s="122"/>
      <c r="L157" s="49"/>
      <c r="M157" s="123"/>
      <c r="N157" s="124"/>
    </row>
    <row r="158" spans="2:14" x14ac:dyDescent="0.2">
      <c r="B158" s="71" t="s">
        <v>166</v>
      </c>
      <c r="C158" s="53"/>
      <c r="D158" s="122">
        <v>3828.54</v>
      </c>
      <c r="E158" s="122"/>
      <c r="F158" s="54"/>
      <c r="G158" s="122"/>
      <c r="H158" s="122"/>
      <c r="I158" s="54"/>
      <c r="J158" s="122"/>
      <c r="K158" s="122"/>
      <c r="L158" s="49"/>
      <c r="M158" s="123"/>
      <c r="N158" s="124"/>
    </row>
    <row r="159" spans="2:14" x14ac:dyDescent="0.2">
      <c r="B159" s="71" t="s">
        <v>167</v>
      </c>
      <c r="C159" s="53"/>
      <c r="D159" s="122"/>
      <c r="E159" s="122"/>
      <c r="F159" s="54"/>
      <c r="G159" s="122"/>
      <c r="H159" s="122"/>
      <c r="I159" s="54"/>
      <c r="J159" s="122"/>
      <c r="K159" s="122"/>
      <c r="L159" s="49"/>
      <c r="M159" s="123"/>
      <c r="N159" s="124"/>
    </row>
  </sheetData>
  <mergeCells count="16">
    <mergeCell ref="D2:D3"/>
    <mergeCell ref="G2:G3"/>
    <mergeCell ref="J2:J3"/>
    <mergeCell ref="O2:O3"/>
    <mergeCell ref="A1:N1"/>
    <mergeCell ref="A2:A3"/>
    <mergeCell ref="B2:B3"/>
    <mergeCell ref="C2:C3"/>
    <mergeCell ref="F2:F3"/>
    <mergeCell ref="H2:H3"/>
    <mergeCell ref="I2:I3"/>
    <mergeCell ref="L2:L3"/>
    <mergeCell ref="M2:M3"/>
    <mergeCell ref="N2:N3"/>
    <mergeCell ref="E2:E3"/>
    <mergeCell ref="K2:K3"/>
  </mergeCells>
  <pageMargins left="0.17" right="0.15748031496062992" top="0.45" bottom="0.15748031496062992" header="0.15748031496062992" footer="0.15748031496062992"/>
  <pageSetup paperSize="9" scale="74" fitToHeight="0" pageOrder="overThenDown" orientation="portrait" r:id="rId1"/>
  <headerFooter alignWithMargins="0"/>
  <rowBreaks count="1" manualBreakCount="1">
    <brk id="81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1"/>
  </sheetPr>
  <dimension ref="A1:K75"/>
  <sheetViews>
    <sheetView zoomScaleNormal="100" workbookViewId="0">
      <pane ySplit="3" topLeftCell="A43" activePane="bottomLeft" state="frozen"/>
      <selection pane="bottomLeft" activeCell="H4" sqref="H4"/>
    </sheetView>
  </sheetViews>
  <sheetFormatPr defaultColWidth="9.140625" defaultRowHeight="12.75" x14ac:dyDescent="0.2"/>
  <cols>
    <col min="1" max="1" width="5.42578125" style="87" customWidth="1"/>
    <col min="2" max="2" width="17.5703125" style="87" customWidth="1"/>
    <col min="3" max="4" width="14.140625" style="87" customWidth="1"/>
    <col min="5" max="5" width="14" style="87" customWidth="1"/>
    <col min="6" max="6" width="10.7109375" style="87" customWidth="1"/>
    <col min="7" max="7" width="10.85546875" style="87" hidden="1" customWidth="1"/>
    <col min="8" max="8" width="9" style="87" customWidth="1"/>
    <col min="9" max="9" width="12.28515625" style="87" bestFit="1" customWidth="1"/>
    <col min="10" max="10" width="13.7109375" style="87" bestFit="1" customWidth="1"/>
    <col min="11" max="11" width="12.7109375" style="87" bestFit="1" customWidth="1"/>
    <col min="12" max="16384" width="9.140625" style="87"/>
  </cols>
  <sheetData>
    <row r="1" spans="1:10" ht="15" customHeight="1" x14ac:dyDescent="0.2">
      <c r="A1" s="301" t="s">
        <v>197</v>
      </c>
      <c r="B1" s="301"/>
      <c r="C1" s="301"/>
      <c r="D1" s="301"/>
      <c r="E1" s="301"/>
      <c r="F1" s="165"/>
      <c r="G1" s="165"/>
      <c r="H1" s="6" t="s">
        <v>0</v>
      </c>
    </row>
    <row r="2" spans="1:10" ht="26.25" customHeight="1" x14ac:dyDescent="0.2">
      <c r="A2" s="302" t="s">
        <v>1</v>
      </c>
      <c r="B2" s="302" t="s">
        <v>2</v>
      </c>
      <c r="C2" s="351" t="s">
        <v>72</v>
      </c>
      <c r="D2" s="353" t="s">
        <v>186</v>
      </c>
      <c r="E2" s="353" t="s">
        <v>187</v>
      </c>
      <c r="F2" s="300" t="s">
        <v>198</v>
      </c>
      <c r="G2" s="355" t="s">
        <v>199</v>
      </c>
      <c r="H2" s="300"/>
      <c r="I2" s="347" t="s">
        <v>200</v>
      </c>
      <c r="J2" s="349" t="s">
        <v>201</v>
      </c>
    </row>
    <row r="3" spans="1:10" ht="29.45" customHeight="1" x14ac:dyDescent="0.2">
      <c r="A3" s="303"/>
      <c r="B3" s="303"/>
      <c r="C3" s="352"/>
      <c r="D3" s="354"/>
      <c r="E3" s="354"/>
      <c r="F3" s="300"/>
      <c r="G3" s="356"/>
      <c r="H3" s="300"/>
      <c r="I3" s="348"/>
      <c r="J3" s="350"/>
    </row>
    <row r="4" spans="1:10" x14ac:dyDescent="0.2">
      <c r="A4" s="1">
        <v>1</v>
      </c>
      <c r="B4" s="2" t="s">
        <v>3</v>
      </c>
      <c r="C4" s="7">
        <v>5163348</v>
      </c>
      <c r="D4" s="14">
        <v>2403307.75</v>
      </c>
      <c r="E4" s="14">
        <v>2403308</v>
      </c>
      <c r="F4" s="8">
        <f t="shared" ref="F4:F35" si="0">C4-E4</f>
        <v>2760040</v>
      </c>
      <c r="G4" s="8">
        <v>-2760040</v>
      </c>
      <c r="H4" s="8">
        <f t="shared" ref="H4:H35" si="1">E4-D4</f>
        <v>0.25</v>
      </c>
      <c r="I4" s="8"/>
      <c r="J4" s="8">
        <v>2760040</v>
      </c>
    </row>
    <row r="5" spans="1:10" x14ac:dyDescent="0.2">
      <c r="A5" s="3">
        <v>2</v>
      </c>
      <c r="B5" s="4" t="s">
        <v>4</v>
      </c>
      <c r="C5" s="9">
        <v>1804221</v>
      </c>
      <c r="D5" s="14">
        <v>1876055.81</v>
      </c>
      <c r="E5" s="14">
        <v>1876056</v>
      </c>
      <c r="F5" s="8">
        <f>C5-E5</f>
        <v>-71835</v>
      </c>
      <c r="G5" s="8">
        <v>71835</v>
      </c>
      <c r="H5" s="8">
        <f t="shared" si="1"/>
        <v>0.18999999994412065</v>
      </c>
      <c r="I5" s="8">
        <v>71835</v>
      </c>
      <c r="J5" s="8"/>
    </row>
    <row r="6" spans="1:10" x14ac:dyDescent="0.2">
      <c r="A6" s="3">
        <v>3</v>
      </c>
      <c r="B6" s="4" t="s">
        <v>5</v>
      </c>
      <c r="C6" s="9">
        <v>14055</v>
      </c>
      <c r="D6" s="14">
        <v>136240.5</v>
      </c>
      <c r="E6" s="14">
        <v>136240</v>
      </c>
      <c r="F6" s="8">
        <f t="shared" si="0"/>
        <v>-122185</v>
      </c>
      <c r="G6" s="8">
        <v>122185</v>
      </c>
      <c r="H6" s="8">
        <f t="shared" si="1"/>
        <v>-0.5</v>
      </c>
      <c r="I6" s="8">
        <v>122185</v>
      </c>
      <c r="J6" s="8"/>
    </row>
    <row r="7" spans="1:10" x14ac:dyDescent="0.2">
      <c r="A7" s="3">
        <v>4</v>
      </c>
      <c r="B7" s="4" t="s">
        <v>6</v>
      </c>
      <c r="C7" s="9">
        <v>1035984</v>
      </c>
      <c r="D7" s="14">
        <v>1220811.45</v>
      </c>
      <c r="E7" s="14">
        <v>1220811</v>
      </c>
      <c r="F7" s="185">
        <f t="shared" si="0"/>
        <v>-184827</v>
      </c>
      <c r="G7" s="185">
        <v>184828</v>
      </c>
      <c r="H7" s="8">
        <f t="shared" si="1"/>
        <v>-0.44999999995343387</v>
      </c>
      <c r="I7" s="8">
        <v>184827</v>
      </c>
      <c r="J7" s="8"/>
    </row>
    <row r="8" spans="1:10" x14ac:dyDescent="0.2">
      <c r="A8" s="3">
        <v>5</v>
      </c>
      <c r="B8" s="4" t="s">
        <v>7</v>
      </c>
      <c r="C8" s="9">
        <v>1359084</v>
      </c>
      <c r="D8" s="14">
        <v>2401756.64</v>
      </c>
      <c r="E8" s="14">
        <v>2401757</v>
      </c>
      <c r="F8" s="185">
        <f t="shared" si="0"/>
        <v>-1042673</v>
      </c>
      <c r="G8" s="185">
        <v>1042672</v>
      </c>
      <c r="H8" s="8">
        <f t="shared" si="1"/>
        <v>0.35999999986961484</v>
      </c>
      <c r="I8" s="8">
        <v>1042673</v>
      </c>
      <c r="J8" s="8"/>
    </row>
    <row r="9" spans="1:10" x14ac:dyDescent="0.2">
      <c r="A9" s="3">
        <v>6</v>
      </c>
      <c r="B9" s="4" t="s">
        <v>8</v>
      </c>
      <c r="C9" s="9">
        <v>2496125</v>
      </c>
      <c r="D9" s="14">
        <v>2503024.81</v>
      </c>
      <c r="E9" s="14">
        <v>2503025</v>
      </c>
      <c r="F9" s="8">
        <f t="shared" si="0"/>
        <v>-6900</v>
      </c>
      <c r="G9" s="8">
        <v>6900</v>
      </c>
      <c r="H9" s="8">
        <f t="shared" si="1"/>
        <v>0.18999999994412065</v>
      </c>
      <c r="I9" s="8">
        <v>6900</v>
      </c>
      <c r="J9" s="8"/>
    </row>
    <row r="10" spans="1:10" x14ac:dyDescent="0.2">
      <c r="A10" s="3">
        <v>7</v>
      </c>
      <c r="B10" s="4" t="s">
        <v>9</v>
      </c>
      <c r="C10" s="9">
        <v>672576</v>
      </c>
      <c r="D10" s="14">
        <v>561548.93000000005</v>
      </c>
      <c r="E10" s="14">
        <v>561549</v>
      </c>
      <c r="F10" s="185">
        <f t="shared" si="0"/>
        <v>111027</v>
      </c>
      <c r="G10" s="185">
        <v>-111026</v>
      </c>
      <c r="H10" s="8">
        <f t="shared" si="1"/>
        <v>6.9999999948777258E-2</v>
      </c>
      <c r="I10" s="8"/>
      <c r="J10" s="8">
        <v>111027</v>
      </c>
    </row>
    <row r="11" spans="1:10" x14ac:dyDescent="0.2">
      <c r="A11" s="3">
        <v>8</v>
      </c>
      <c r="B11" s="4" t="s">
        <v>10</v>
      </c>
      <c r="C11" s="9">
        <v>1843908</v>
      </c>
      <c r="D11" s="14">
        <v>3251634.93</v>
      </c>
      <c r="E11" s="14">
        <v>3251635</v>
      </c>
      <c r="F11" s="185">
        <f t="shared" si="0"/>
        <v>-1407727</v>
      </c>
      <c r="G11" s="185">
        <v>1407726</v>
      </c>
      <c r="H11" s="8">
        <f t="shared" si="1"/>
        <v>6.9999999832361937E-2</v>
      </c>
      <c r="I11" s="8">
        <v>1407727</v>
      </c>
      <c r="J11" s="8"/>
    </row>
    <row r="12" spans="1:10" x14ac:dyDescent="0.2">
      <c r="A12" s="3">
        <v>9</v>
      </c>
      <c r="B12" s="4" t="s">
        <v>11</v>
      </c>
      <c r="C12" s="9">
        <v>531358</v>
      </c>
      <c r="D12" s="14">
        <v>762994.53</v>
      </c>
      <c r="E12" s="14">
        <v>762995</v>
      </c>
      <c r="F12" s="185">
        <f t="shared" si="0"/>
        <v>-231637</v>
      </c>
      <c r="G12" s="185">
        <v>231636</v>
      </c>
      <c r="H12" s="8">
        <f t="shared" si="1"/>
        <v>0.46999999997206032</v>
      </c>
      <c r="I12" s="8">
        <v>231637</v>
      </c>
      <c r="J12" s="8"/>
    </row>
    <row r="13" spans="1:10" x14ac:dyDescent="0.2">
      <c r="A13" s="3">
        <v>10</v>
      </c>
      <c r="B13" s="4" t="s">
        <v>12</v>
      </c>
      <c r="C13" s="9">
        <v>379661</v>
      </c>
      <c r="D13" s="14">
        <v>339210.08</v>
      </c>
      <c r="E13" s="14">
        <v>339210</v>
      </c>
      <c r="F13" s="8">
        <f t="shared" si="0"/>
        <v>40451</v>
      </c>
      <c r="G13" s="8">
        <v>-40451</v>
      </c>
      <c r="H13" s="8">
        <f t="shared" si="1"/>
        <v>-8.0000000016298145E-2</v>
      </c>
      <c r="I13" s="8"/>
      <c r="J13" s="8">
        <v>40451</v>
      </c>
    </row>
    <row r="14" spans="1:10" x14ac:dyDescent="0.2">
      <c r="A14" s="3">
        <v>11</v>
      </c>
      <c r="B14" s="4" t="s">
        <v>13</v>
      </c>
      <c r="C14" s="9">
        <v>787575</v>
      </c>
      <c r="D14" s="14">
        <v>248249.76</v>
      </c>
      <c r="E14" s="14">
        <v>248250</v>
      </c>
      <c r="F14" s="8">
        <f t="shared" si="0"/>
        <v>539325</v>
      </c>
      <c r="G14" s="8">
        <v>-539325</v>
      </c>
      <c r="H14" s="8">
        <f t="shared" si="1"/>
        <v>0.23999999999068677</v>
      </c>
      <c r="I14" s="8"/>
      <c r="J14" s="8">
        <v>539325</v>
      </c>
    </row>
    <row r="15" spans="1:10" x14ac:dyDescent="0.2">
      <c r="A15" s="3">
        <v>12</v>
      </c>
      <c r="B15" s="4" t="s">
        <v>14</v>
      </c>
      <c r="C15" s="9">
        <v>128148</v>
      </c>
      <c r="D15" s="14">
        <v>813014.06</v>
      </c>
      <c r="E15" s="14">
        <v>813014</v>
      </c>
      <c r="F15" s="185">
        <f t="shared" si="0"/>
        <v>-684866</v>
      </c>
      <c r="G15" s="185">
        <v>684867</v>
      </c>
      <c r="H15" s="8">
        <f t="shared" si="1"/>
        <v>-6.0000000055879354E-2</v>
      </c>
      <c r="I15" s="8">
        <v>684866</v>
      </c>
      <c r="J15" s="8"/>
    </row>
    <row r="16" spans="1:10" x14ac:dyDescent="0.2">
      <c r="A16" s="3">
        <v>13</v>
      </c>
      <c r="B16" s="4" t="s">
        <v>15</v>
      </c>
      <c r="C16" s="9">
        <v>411707</v>
      </c>
      <c r="D16" s="14">
        <v>435882.74</v>
      </c>
      <c r="E16" s="14">
        <v>435883</v>
      </c>
      <c r="F16" s="185">
        <f t="shared" si="0"/>
        <v>-24176</v>
      </c>
      <c r="G16" s="185">
        <v>24175</v>
      </c>
      <c r="H16" s="8">
        <f t="shared" si="1"/>
        <v>0.26000000000931323</v>
      </c>
      <c r="I16" s="8">
        <v>24176</v>
      </c>
      <c r="J16" s="8"/>
    </row>
    <row r="17" spans="1:10" x14ac:dyDescent="0.2">
      <c r="A17" s="3">
        <v>14</v>
      </c>
      <c r="B17" s="4" t="s">
        <v>16</v>
      </c>
      <c r="C17" s="9">
        <v>7978720</v>
      </c>
      <c r="D17" s="14">
        <v>8598890.4700000007</v>
      </c>
      <c r="E17" s="14">
        <v>8598890</v>
      </c>
      <c r="F17" s="185">
        <f t="shared" si="0"/>
        <v>-620170</v>
      </c>
      <c r="G17" s="185">
        <v>620171</v>
      </c>
      <c r="H17" s="8">
        <f t="shared" si="1"/>
        <v>-0.47000000067055225</v>
      </c>
      <c r="I17" s="8">
        <v>620170</v>
      </c>
      <c r="J17" s="8"/>
    </row>
    <row r="18" spans="1:10" x14ac:dyDescent="0.2">
      <c r="A18" s="3">
        <v>15</v>
      </c>
      <c r="B18" s="4" t="s">
        <v>17</v>
      </c>
      <c r="C18" s="9">
        <v>802364</v>
      </c>
      <c r="D18" s="14">
        <v>1228097.33</v>
      </c>
      <c r="E18" s="14">
        <v>1228097</v>
      </c>
      <c r="F18" s="8">
        <f t="shared" si="0"/>
        <v>-425733</v>
      </c>
      <c r="G18" s="8">
        <v>425733</v>
      </c>
      <c r="H18" s="8">
        <f t="shared" si="1"/>
        <v>-0.33000000007450581</v>
      </c>
      <c r="I18" s="8">
        <v>425733</v>
      </c>
      <c r="J18" s="8"/>
    </row>
    <row r="19" spans="1:10" x14ac:dyDescent="0.2">
      <c r="A19" s="3">
        <v>16</v>
      </c>
      <c r="B19" s="4" t="s">
        <v>18</v>
      </c>
      <c r="C19" s="9">
        <v>2431904</v>
      </c>
      <c r="D19" s="14">
        <v>1475874.99</v>
      </c>
      <c r="E19" s="14">
        <v>1475875</v>
      </c>
      <c r="F19" s="185">
        <f t="shared" si="0"/>
        <v>956029</v>
      </c>
      <c r="G19" s="185">
        <v>-956028</v>
      </c>
      <c r="H19" s="8">
        <f t="shared" si="1"/>
        <v>1.0000000009313226E-2</v>
      </c>
      <c r="I19" s="8"/>
      <c r="J19" s="8">
        <v>956029</v>
      </c>
    </row>
    <row r="20" spans="1:10" x14ac:dyDescent="0.2">
      <c r="A20" s="3">
        <v>17</v>
      </c>
      <c r="B20" s="4" t="s">
        <v>19</v>
      </c>
      <c r="C20" s="9">
        <v>31459</v>
      </c>
      <c r="D20" s="14">
        <v>1157848.81</v>
      </c>
      <c r="E20" s="14">
        <v>1157849</v>
      </c>
      <c r="F20" s="8">
        <f t="shared" si="0"/>
        <v>-1126390</v>
      </c>
      <c r="G20" s="8">
        <v>1126390</v>
      </c>
      <c r="H20" s="8">
        <f t="shared" si="1"/>
        <v>0.18999999994412065</v>
      </c>
      <c r="I20" s="8">
        <v>1126390</v>
      </c>
      <c r="J20" s="8"/>
    </row>
    <row r="21" spans="1:10" x14ac:dyDescent="0.2">
      <c r="A21" s="3">
        <v>18</v>
      </c>
      <c r="B21" s="4" t="s">
        <v>20</v>
      </c>
      <c r="C21" s="9">
        <v>6090175</v>
      </c>
      <c r="D21" s="14">
        <v>9813877.4700000007</v>
      </c>
      <c r="E21" s="14">
        <v>9813877</v>
      </c>
      <c r="F21" s="8">
        <f t="shared" si="0"/>
        <v>-3723702</v>
      </c>
      <c r="G21" s="8">
        <v>3723702</v>
      </c>
      <c r="H21" s="8">
        <f t="shared" si="1"/>
        <v>-0.47000000067055225</v>
      </c>
      <c r="I21" s="8">
        <v>3723702</v>
      </c>
      <c r="J21" s="8"/>
    </row>
    <row r="22" spans="1:10" x14ac:dyDescent="0.2">
      <c r="A22" s="3">
        <v>19</v>
      </c>
      <c r="B22" s="4" t="s">
        <v>21</v>
      </c>
      <c r="C22" s="9">
        <v>1618906</v>
      </c>
      <c r="D22" s="14">
        <v>1585912.47</v>
      </c>
      <c r="E22" s="14">
        <v>1585912</v>
      </c>
      <c r="F22" s="8">
        <f t="shared" si="0"/>
        <v>32994</v>
      </c>
      <c r="G22" s="8">
        <v>-32994</v>
      </c>
      <c r="H22" s="8">
        <f t="shared" si="1"/>
        <v>-0.46999999997206032</v>
      </c>
      <c r="I22" s="8"/>
      <c r="J22" s="8">
        <v>32994</v>
      </c>
    </row>
    <row r="23" spans="1:10" x14ac:dyDescent="0.2">
      <c r="A23" s="3">
        <v>20</v>
      </c>
      <c r="B23" s="4" t="s">
        <v>22</v>
      </c>
      <c r="C23" s="9">
        <v>1754139</v>
      </c>
      <c r="D23" s="14">
        <v>1496346.74</v>
      </c>
      <c r="E23" s="14">
        <v>1496347</v>
      </c>
      <c r="F23" s="185">
        <f t="shared" si="0"/>
        <v>257792</v>
      </c>
      <c r="G23" s="185">
        <v>-257793</v>
      </c>
      <c r="H23" s="8">
        <f t="shared" si="1"/>
        <v>0.26000000000931323</v>
      </c>
      <c r="I23" s="8"/>
      <c r="J23" s="8">
        <v>257792</v>
      </c>
    </row>
    <row r="24" spans="1:10" x14ac:dyDescent="0.2">
      <c r="A24" s="3">
        <v>21</v>
      </c>
      <c r="B24" s="4" t="s">
        <v>23</v>
      </c>
      <c r="C24" s="9">
        <v>4858640</v>
      </c>
      <c r="D24" s="14">
        <v>5401310.96</v>
      </c>
      <c r="E24" s="14">
        <v>5401311</v>
      </c>
      <c r="F24" s="8">
        <f t="shared" si="0"/>
        <v>-542671</v>
      </c>
      <c r="G24" s="8">
        <v>542671</v>
      </c>
      <c r="H24" s="8">
        <f t="shared" si="1"/>
        <v>4.0000000037252903E-2</v>
      </c>
      <c r="I24" s="8">
        <v>542671</v>
      </c>
      <c r="J24" s="8"/>
    </row>
    <row r="25" spans="1:10" x14ac:dyDescent="0.2">
      <c r="A25" s="3">
        <v>22</v>
      </c>
      <c r="B25" s="4" t="s">
        <v>24</v>
      </c>
      <c r="C25" s="9">
        <v>3420183</v>
      </c>
      <c r="D25" s="14">
        <v>2232891.66</v>
      </c>
      <c r="E25" s="14">
        <v>2232892</v>
      </c>
      <c r="F25" s="8">
        <f t="shared" si="0"/>
        <v>1187291</v>
      </c>
      <c r="G25" s="8">
        <v>-1187291</v>
      </c>
      <c r="H25" s="8">
        <f t="shared" si="1"/>
        <v>0.33999999985098839</v>
      </c>
      <c r="I25" s="8"/>
      <c r="J25" s="8">
        <v>1187291</v>
      </c>
    </row>
    <row r="26" spans="1:10" x14ac:dyDescent="0.2">
      <c r="A26" s="3">
        <v>23</v>
      </c>
      <c r="B26" s="4" t="s">
        <v>25</v>
      </c>
      <c r="C26" s="9">
        <v>4767681</v>
      </c>
      <c r="D26" s="14">
        <v>2137064.23</v>
      </c>
      <c r="E26" s="14">
        <v>2137064</v>
      </c>
      <c r="F26" s="8">
        <f t="shared" si="0"/>
        <v>2630617</v>
      </c>
      <c r="G26" s="8">
        <v>-2630617</v>
      </c>
      <c r="H26" s="8">
        <f t="shared" si="1"/>
        <v>-0.22999999998137355</v>
      </c>
      <c r="I26" s="8"/>
      <c r="J26" s="8">
        <v>2630617</v>
      </c>
    </row>
    <row r="27" spans="1:10" x14ac:dyDescent="0.2">
      <c r="A27" s="3">
        <v>24</v>
      </c>
      <c r="B27" s="4" t="s">
        <v>26</v>
      </c>
      <c r="C27" s="9">
        <v>2398703</v>
      </c>
      <c r="D27" s="14">
        <v>3538333.59</v>
      </c>
      <c r="E27" s="14">
        <v>3538334</v>
      </c>
      <c r="F27" s="185">
        <f t="shared" si="0"/>
        <v>-1139631</v>
      </c>
      <c r="G27" s="185">
        <v>1139630</v>
      </c>
      <c r="H27" s="8">
        <f t="shared" si="1"/>
        <v>0.41000000014901161</v>
      </c>
      <c r="I27" s="8">
        <v>1139631</v>
      </c>
      <c r="J27" s="8"/>
    </row>
    <row r="28" spans="1:10" x14ac:dyDescent="0.2">
      <c r="A28" s="3">
        <v>25</v>
      </c>
      <c r="B28" s="4" t="s">
        <v>27</v>
      </c>
      <c r="C28" s="9">
        <v>229527</v>
      </c>
      <c r="D28" s="14">
        <v>150034.54999999999</v>
      </c>
      <c r="E28" s="14">
        <v>150035</v>
      </c>
      <c r="F28" s="8">
        <f t="shared" si="0"/>
        <v>79492</v>
      </c>
      <c r="G28" s="8">
        <v>-79492</v>
      </c>
      <c r="H28" s="8">
        <f t="shared" si="1"/>
        <v>0.45000000001164153</v>
      </c>
      <c r="I28" s="8"/>
      <c r="J28" s="8">
        <v>79492</v>
      </c>
    </row>
    <row r="29" spans="1:10" x14ac:dyDescent="0.2">
      <c r="A29" s="3">
        <v>26</v>
      </c>
      <c r="B29" s="4" t="s">
        <v>28</v>
      </c>
      <c r="C29" s="9">
        <v>1920937</v>
      </c>
      <c r="D29" s="14">
        <v>481282.71</v>
      </c>
      <c r="E29" s="14">
        <v>481283</v>
      </c>
      <c r="F29" s="8">
        <f t="shared" si="0"/>
        <v>1439654</v>
      </c>
      <c r="G29" s="8">
        <v>-1439654</v>
      </c>
      <c r="H29" s="8">
        <f t="shared" si="1"/>
        <v>0.28999999997904524</v>
      </c>
      <c r="I29" s="8"/>
      <c r="J29" s="8">
        <v>1439654</v>
      </c>
    </row>
    <row r="30" spans="1:10" x14ac:dyDescent="0.2">
      <c r="A30" s="3">
        <v>27</v>
      </c>
      <c r="B30" s="4" t="s">
        <v>29</v>
      </c>
      <c r="C30" s="9">
        <v>806904</v>
      </c>
      <c r="D30" s="14">
        <v>860685.13</v>
      </c>
      <c r="E30" s="14">
        <v>860685</v>
      </c>
      <c r="F30" s="185">
        <f t="shared" si="0"/>
        <v>-53781</v>
      </c>
      <c r="G30" s="185">
        <v>53780</v>
      </c>
      <c r="H30" s="8">
        <f t="shared" si="1"/>
        <v>-0.13000000000465661</v>
      </c>
      <c r="I30" s="8">
        <v>53781</v>
      </c>
      <c r="J30" s="8"/>
    </row>
    <row r="31" spans="1:10" x14ac:dyDescent="0.2">
      <c r="A31" s="3">
        <v>28</v>
      </c>
      <c r="B31" s="4" t="s">
        <v>30</v>
      </c>
      <c r="C31" s="9">
        <v>1214679</v>
      </c>
      <c r="D31" s="14">
        <v>1855651.82</v>
      </c>
      <c r="E31" s="14">
        <v>1855652</v>
      </c>
      <c r="F31" s="8">
        <f t="shared" si="0"/>
        <v>-640973</v>
      </c>
      <c r="G31" s="8">
        <v>640973</v>
      </c>
      <c r="H31" s="8">
        <f t="shared" si="1"/>
        <v>0.17999999993480742</v>
      </c>
      <c r="I31" s="8">
        <v>640973</v>
      </c>
      <c r="J31" s="8"/>
    </row>
    <row r="32" spans="1:10" x14ac:dyDescent="0.2">
      <c r="A32" s="3">
        <v>29</v>
      </c>
      <c r="B32" s="4" t="s">
        <v>31</v>
      </c>
      <c r="C32" s="9">
        <v>473236</v>
      </c>
      <c r="D32" s="14">
        <v>3831323.54</v>
      </c>
      <c r="E32" s="14">
        <v>3831324</v>
      </c>
      <c r="F32" s="8">
        <f t="shared" si="0"/>
        <v>-3358088</v>
      </c>
      <c r="G32" s="8">
        <v>3358088</v>
      </c>
      <c r="H32" s="8">
        <f t="shared" si="1"/>
        <v>0.4599999999627471</v>
      </c>
      <c r="I32" s="8">
        <v>3358088</v>
      </c>
      <c r="J32" s="8"/>
    </row>
    <row r="33" spans="1:10" x14ac:dyDescent="0.2">
      <c r="A33" s="3">
        <v>30</v>
      </c>
      <c r="B33" s="4" t="s">
        <v>32</v>
      </c>
      <c r="C33" s="9">
        <v>2242256</v>
      </c>
      <c r="D33" s="14">
        <v>3159553.4</v>
      </c>
      <c r="E33" s="14">
        <v>3159553</v>
      </c>
      <c r="F33" s="185">
        <f t="shared" si="0"/>
        <v>-917297</v>
      </c>
      <c r="G33" s="185">
        <v>917298</v>
      </c>
      <c r="H33" s="8">
        <f t="shared" si="1"/>
        <v>-0.39999999990686774</v>
      </c>
      <c r="I33" s="8">
        <v>917297</v>
      </c>
      <c r="J33" s="8"/>
    </row>
    <row r="34" spans="1:10" x14ac:dyDescent="0.2">
      <c r="A34" s="3">
        <v>31</v>
      </c>
      <c r="B34" s="4" t="s">
        <v>33</v>
      </c>
      <c r="C34" s="9">
        <v>1966209</v>
      </c>
      <c r="D34" s="14">
        <v>4127047.04</v>
      </c>
      <c r="E34" s="14">
        <v>4127047</v>
      </c>
      <c r="F34" s="8">
        <f t="shared" si="0"/>
        <v>-2160838</v>
      </c>
      <c r="G34" s="8">
        <v>2160838</v>
      </c>
      <c r="H34" s="8">
        <f t="shared" si="1"/>
        <v>-4.0000000037252903E-2</v>
      </c>
      <c r="I34" s="8">
        <v>2160838</v>
      </c>
      <c r="J34" s="8"/>
    </row>
    <row r="35" spans="1:10" x14ac:dyDescent="0.2">
      <c r="A35" s="3">
        <v>32</v>
      </c>
      <c r="B35" s="4" t="s">
        <v>34</v>
      </c>
      <c r="C35" s="9">
        <v>1048015</v>
      </c>
      <c r="D35" s="14">
        <v>2020337.01</v>
      </c>
      <c r="E35" s="14">
        <v>2020337</v>
      </c>
      <c r="F35" s="8">
        <f t="shared" si="0"/>
        <v>-972322</v>
      </c>
      <c r="G35" s="8">
        <v>972322</v>
      </c>
      <c r="H35" s="8">
        <f t="shared" si="1"/>
        <v>-1.0000000009313226E-2</v>
      </c>
      <c r="I35" s="8">
        <v>972322</v>
      </c>
      <c r="J35" s="8"/>
    </row>
    <row r="36" spans="1:10" x14ac:dyDescent="0.2">
      <c r="A36" s="3">
        <v>33</v>
      </c>
      <c r="B36" s="4" t="s">
        <v>35</v>
      </c>
      <c r="C36" s="9">
        <v>637859</v>
      </c>
      <c r="D36" s="14">
        <v>973516.5</v>
      </c>
      <c r="E36" s="14">
        <v>973517</v>
      </c>
      <c r="F36" s="8">
        <f t="shared" ref="F36:F61" si="2">C36-E36</f>
        <v>-335658</v>
      </c>
      <c r="G36" s="8">
        <v>335658</v>
      </c>
      <c r="H36" s="8">
        <f t="shared" ref="H36:H61" si="3">E36-D36</f>
        <v>0.5</v>
      </c>
      <c r="I36" s="8">
        <v>335658</v>
      </c>
      <c r="J36" s="8"/>
    </row>
    <row r="37" spans="1:10" x14ac:dyDescent="0.2">
      <c r="A37" s="3">
        <v>34</v>
      </c>
      <c r="B37" s="4" t="s">
        <v>36</v>
      </c>
      <c r="C37" s="9">
        <v>1577697</v>
      </c>
      <c r="D37" s="14">
        <v>337764.81</v>
      </c>
      <c r="E37" s="14">
        <v>337765</v>
      </c>
      <c r="F37" s="185">
        <f t="shared" si="2"/>
        <v>1239932</v>
      </c>
      <c r="G37" s="185">
        <v>-1239933</v>
      </c>
      <c r="H37" s="8">
        <f t="shared" si="3"/>
        <v>0.19000000000232831</v>
      </c>
      <c r="I37" s="8"/>
      <c r="J37" s="8">
        <v>1239932</v>
      </c>
    </row>
    <row r="38" spans="1:10" x14ac:dyDescent="0.2">
      <c r="A38" s="3">
        <v>35</v>
      </c>
      <c r="B38" s="4" t="s">
        <v>37</v>
      </c>
      <c r="C38" s="9">
        <v>0</v>
      </c>
      <c r="D38" s="14">
        <v>283859.45</v>
      </c>
      <c r="E38" s="14">
        <v>283859</v>
      </c>
      <c r="F38" s="8">
        <f t="shared" si="2"/>
        <v>-283859</v>
      </c>
      <c r="G38" s="8">
        <v>283859</v>
      </c>
      <c r="H38" s="8">
        <f t="shared" si="3"/>
        <v>-0.45000000001164153</v>
      </c>
      <c r="I38" s="8">
        <v>283859</v>
      </c>
      <c r="J38" s="8"/>
    </row>
    <row r="39" spans="1:10" x14ac:dyDescent="0.2">
      <c r="A39" s="3">
        <v>36</v>
      </c>
      <c r="B39" s="4" t="s">
        <v>38</v>
      </c>
      <c r="C39" s="9">
        <v>1992121</v>
      </c>
      <c r="D39" s="14">
        <v>3815906.47</v>
      </c>
      <c r="E39" s="14">
        <v>3815906</v>
      </c>
      <c r="F39" s="8">
        <f t="shared" si="2"/>
        <v>-1823785</v>
      </c>
      <c r="G39" s="8">
        <v>1823785</v>
      </c>
      <c r="H39" s="8">
        <f t="shared" si="3"/>
        <v>-0.47000000020489097</v>
      </c>
      <c r="I39" s="8">
        <v>1823785</v>
      </c>
      <c r="J39" s="8"/>
    </row>
    <row r="40" spans="1:10" x14ac:dyDescent="0.2">
      <c r="A40" s="3">
        <v>37</v>
      </c>
      <c r="B40" s="4" t="s">
        <v>39</v>
      </c>
      <c r="C40" s="9">
        <v>339988</v>
      </c>
      <c r="D40" s="14">
        <v>672860.23</v>
      </c>
      <c r="E40" s="14">
        <v>672860</v>
      </c>
      <c r="F40" s="8">
        <f t="shared" si="2"/>
        <v>-332872</v>
      </c>
      <c r="G40" s="8">
        <v>332872</v>
      </c>
      <c r="H40" s="8">
        <f t="shared" si="3"/>
        <v>-0.22999999998137355</v>
      </c>
      <c r="I40" s="8">
        <v>332872</v>
      </c>
      <c r="J40" s="8"/>
    </row>
    <row r="41" spans="1:10" x14ac:dyDescent="0.2">
      <c r="A41" s="3">
        <v>38</v>
      </c>
      <c r="B41" s="4" t="s">
        <v>40</v>
      </c>
      <c r="C41" s="9">
        <v>3667173</v>
      </c>
      <c r="D41" s="14">
        <v>2434255.88</v>
      </c>
      <c r="E41" s="14">
        <v>2434256</v>
      </c>
      <c r="F41" s="8">
        <f t="shared" si="2"/>
        <v>1232917</v>
      </c>
      <c r="G41" s="8">
        <v>-1232917</v>
      </c>
      <c r="H41" s="8">
        <f t="shared" si="3"/>
        <v>0.12000000011175871</v>
      </c>
      <c r="I41" s="8"/>
      <c r="J41" s="8">
        <v>1232917</v>
      </c>
    </row>
    <row r="42" spans="1:10" x14ac:dyDescent="0.2">
      <c r="A42" s="3">
        <v>39</v>
      </c>
      <c r="B42" s="4" t="s">
        <v>41</v>
      </c>
      <c r="C42" s="9">
        <v>4179655</v>
      </c>
      <c r="D42" s="14">
        <v>598940.73</v>
      </c>
      <c r="E42" s="14">
        <v>598941</v>
      </c>
      <c r="F42" s="8">
        <f t="shared" si="2"/>
        <v>3580714</v>
      </c>
      <c r="G42" s="8">
        <v>-3580714</v>
      </c>
      <c r="H42" s="8">
        <f t="shared" si="3"/>
        <v>0.27000000001862645</v>
      </c>
      <c r="I42" s="8"/>
      <c r="J42" s="8">
        <v>3580714</v>
      </c>
    </row>
    <row r="43" spans="1:10" x14ac:dyDescent="0.2">
      <c r="A43" s="3">
        <v>40</v>
      </c>
      <c r="B43" s="4" t="s">
        <v>42</v>
      </c>
      <c r="C43" s="9">
        <v>1389719</v>
      </c>
      <c r="D43" s="14">
        <v>814680.19</v>
      </c>
      <c r="E43" s="14">
        <v>814680</v>
      </c>
      <c r="F43" s="8">
        <f t="shared" si="2"/>
        <v>575039</v>
      </c>
      <c r="G43" s="8">
        <v>-575039</v>
      </c>
      <c r="H43" s="8">
        <f t="shared" si="3"/>
        <v>-0.18999999994412065</v>
      </c>
      <c r="I43" s="8"/>
      <c r="J43" s="8">
        <v>575039</v>
      </c>
    </row>
    <row r="44" spans="1:10" x14ac:dyDescent="0.2">
      <c r="A44" s="3">
        <v>41</v>
      </c>
      <c r="B44" s="4" t="s">
        <v>43</v>
      </c>
      <c r="C44" s="9">
        <v>3044882</v>
      </c>
      <c r="D44" s="14">
        <v>4466952.67</v>
      </c>
      <c r="E44" s="14">
        <v>4466953</v>
      </c>
      <c r="F44" s="8">
        <f t="shared" si="2"/>
        <v>-1422071</v>
      </c>
      <c r="G44" s="8">
        <v>1422071</v>
      </c>
      <c r="H44" s="8">
        <f t="shared" si="3"/>
        <v>0.33000000007450581</v>
      </c>
      <c r="I44" s="8">
        <v>1422071</v>
      </c>
      <c r="J44" s="8"/>
    </row>
    <row r="45" spans="1:10" x14ac:dyDescent="0.2">
      <c r="A45" s="3">
        <v>42</v>
      </c>
      <c r="B45" s="4" t="s">
        <v>44</v>
      </c>
      <c r="C45" s="9">
        <v>415</v>
      </c>
      <c r="D45" s="14">
        <v>5172.87</v>
      </c>
      <c r="E45" s="14">
        <v>5173</v>
      </c>
      <c r="F45" s="8">
        <f t="shared" si="2"/>
        <v>-4758</v>
      </c>
      <c r="G45" s="8">
        <v>4758</v>
      </c>
      <c r="H45" s="8">
        <f t="shared" si="3"/>
        <v>0.13000000000010914</v>
      </c>
      <c r="I45" s="8">
        <v>4758</v>
      </c>
      <c r="J45" s="8"/>
    </row>
    <row r="46" spans="1:10" x14ac:dyDescent="0.2">
      <c r="A46" s="3">
        <v>43</v>
      </c>
      <c r="B46" s="4" t="s">
        <v>45</v>
      </c>
      <c r="C46" s="9">
        <v>2481169</v>
      </c>
      <c r="D46" s="14">
        <v>2536260.52</v>
      </c>
      <c r="E46" s="14">
        <v>2536261</v>
      </c>
      <c r="F46" s="8">
        <f t="shared" si="2"/>
        <v>-55092</v>
      </c>
      <c r="G46" s="8">
        <v>55092</v>
      </c>
      <c r="H46" s="8">
        <f t="shared" si="3"/>
        <v>0.47999999998137355</v>
      </c>
      <c r="I46" s="8">
        <v>55092</v>
      </c>
      <c r="J46" s="8"/>
    </row>
    <row r="47" spans="1:10" x14ac:dyDescent="0.2">
      <c r="A47" s="3">
        <v>44</v>
      </c>
      <c r="B47" s="4" t="s">
        <v>70</v>
      </c>
      <c r="C47" s="9">
        <v>919035</v>
      </c>
      <c r="D47" s="14">
        <v>1584078.64</v>
      </c>
      <c r="E47" s="14">
        <v>1584079</v>
      </c>
      <c r="F47" s="185">
        <f t="shared" si="2"/>
        <v>-665044</v>
      </c>
      <c r="G47" s="185">
        <v>665043</v>
      </c>
      <c r="H47" s="8">
        <f t="shared" si="3"/>
        <v>0.36000000010244548</v>
      </c>
      <c r="I47" s="8">
        <v>665044</v>
      </c>
      <c r="J47" s="8"/>
    </row>
    <row r="48" spans="1:10" x14ac:dyDescent="0.2">
      <c r="A48" s="3">
        <v>45</v>
      </c>
      <c r="B48" s="4" t="s">
        <v>47</v>
      </c>
      <c r="C48" s="9">
        <v>768187</v>
      </c>
      <c r="D48" s="14">
        <v>172589.52</v>
      </c>
      <c r="E48" s="14">
        <v>172590</v>
      </c>
      <c r="F48" s="8">
        <f t="shared" si="2"/>
        <v>595597</v>
      </c>
      <c r="G48" s="8">
        <v>-595597</v>
      </c>
      <c r="H48" s="8">
        <f t="shared" si="3"/>
        <v>0.48000000001047738</v>
      </c>
      <c r="I48" s="8"/>
      <c r="J48" s="8">
        <v>595597</v>
      </c>
    </row>
    <row r="49" spans="1:10" x14ac:dyDescent="0.2">
      <c r="A49" s="3">
        <v>46</v>
      </c>
      <c r="B49" s="4" t="s">
        <v>48</v>
      </c>
      <c r="C49" s="9">
        <v>4319128</v>
      </c>
      <c r="D49" s="14">
        <v>3470010.78</v>
      </c>
      <c r="E49" s="14">
        <v>3470011</v>
      </c>
      <c r="F49" s="8">
        <f t="shared" si="2"/>
        <v>849117</v>
      </c>
      <c r="G49" s="8">
        <v>-849117</v>
      </c>
      <c r="H49" s="8">
        <f t="shared" si="3"/>
        <v>0.22000000020489097</v>
      </c>
      <c r="I49" s="8"/>
      <c r="J49" s="8">
        <v>849117</v>
      </c>
    </row>
    <row r="50" spans="1:10" x14ac:dyDescent="0.2">
      <c r="A50" s="3">
        <v>47</v>
      </c>
      <c r="B50" s="4" t="s">
        <v>49</v>
      </c>
      <c r="C50" s="9">
        <v>1057179</v>
      </c>
      <c r="D50" s="14">
        <v>911670.88</v>
      </c>
      <c r="E50" s="14">
        <v>911671</v>
      </c>
      <c r="F50" s="8">
        <f t="shared" si="2"/>
        <v>145508</v>
      </c>
      <c r="G50" s="8">
        <v>-145508</v>
      </c>
      <c r="H50" s="8">
        <f t="shared" si="3"/>
        <v>0.11999999999534339</v>
      </c>
      <c r="I50" s="8"/>
      <c r="J50" s="8">
        <v>145508</v>
      </c>
    </row>
    <row r="51" spans="1:10" x14ac:dyDescent="0.2">
      <c r="A51" s="3">
        <v>48</v>
      </c>
      <c r="B51" s="4" t="s">
        <v>50</v>
      </c>
      <c r="C51" s="9">
        <v>623010</v>
      </c>
      <c r="D51" s="14">
        <v>730460.1</v>
      </c>
      <c r="E51" s="14">
        <v>730460</v>
      </c>
      <c r="F51" s="8">
        <f t="shared" si="2"/>
        <v>-107450</v>
      </c>
      <c r="G51" s="8">
        <v>107450</v>
      </c>
      <c r="H51" s="8">
        <f t="shared" si="3"/>
        <v>-9.9999999976716936E-2</v>
      </c>
      <c r="I51" s="8">
        <v>107450</v>
      </c>
      <c r="J51" s="8"/>
    </row>
    <row r="52" spans="1:10" x14ac:dyDescent="0.2">
      <c r="A52" s="3">
        <v>49</v>
      </c>
      <c r="B52" s="4" t="s">
        <v>51</v>
      </c>
      <c r="C52" s="9">
        <v>3254783</v>
      </c>
      <c r="D52" s="14">
        <v>998572.22</v>
      </c>
      <c r="E52" s="14">
        <v>998572</v>
      </c>
      <c r="F52" s="185">
        <f t="shared" si="2"/>
        <v>2256211</v>
      </c>
      <c r="G52" s="185">
        <v>-2256210</v>
      </c>
      <c r="H52" s="8">
        <f t="shared" si="3"/>
        <v>-0.21999999997206032</v>
      </c>
      <c r="I52" s="8"/>
      <c r="J52" s="8">
        <v>2256211</v>
      </c>
    </row>
    <row r="53" spans="1:10" x14ac:dyDescent="0.2">
      <c r="A53" s="3">
        <v>50</v>
      </c>
      <c r="B53" s="4" t="s">
        <v>52</v>
      </c>
      <c r="C53" s="9">
        <v>1983189</v>
      </c>
      <c r="D53" s="14">
        <v>2688939.2</v>
      </c>
      <c r="E53" s="14">
        <v>2688939</v>
      </c>
      <c r="F53" s="8">
        <f t="shared" si="2"/>
        <v>-705750</v>
      </c>
      <c r="G53" s="8">
        <v>705750</v>
      </c>
      <c r="H53" s="8">
        <f t="shared" si="3"/>
        <v>-0.20000000018626451</v>
      </c>
      <c r="I53" s="8">
        <v>705750</v>
      </c>
      <c r="J53" s="8"/>
    </row>
    <row r="54" spans="1:10" x14ac:dyDescent="0.2">
      <c r="A54" s="3">
        <v>51</v>
      </c>
      <c r="B54" s="4" t="s">
        <v>53</v>
      </c>
      <c r="C54" s="9">
        <v>2717544</v>
      </c>
      <c r="D54" s="14">
        <v>4814458.3899999997</v>
      </c>
      <c r="E54" s="14">
        <v>4814458</v>
      </c>
      <c r="F54" s="8">
        <f t="shared" si="2"/>
        <v>-2096914</v>
      </c>
      <c r="G54" s="8">
        <v>2096914</v>
      </c>
      <c r="H54" s="8">
        <f t="shared" si="3"/>
        <v>-0.38999999966472387</v>
      </c>
      <c r="I54" s="8">
        <v>2096914</v>
      </c>
      <c r="J54" s="8"/>
    </row>
    <row r="55" spans="1:10" x14ac:dyDescent="0.2">
      <c r="A55" s="3">
        <v>52</v>
      </c>
      <c r="B55" s="4" t="s">
        <v>54</v>
      </c>
      <c r="C55" s="9">
        <v>529727</v>
      </c>
      <c r="D55" s="14">
        <v>1648435.41</v>
      </c>
      <c r="E55" s="14">
        <v>1648435</v>
      </c>
      <c r="F55" s="185">
        <f t="shared" si="2"/>
        <v>-1118708</v>
      </c>
      <c r="G55" s="185">
        <v>1118707</v>
      </c>
      <c r="H55" s="8">
        <f t="shared" si="3"/>
        <v>-0.40999999991618097</v>
      </c>
      <c r="I55" s="8">
        <v>1118708</v>
      </c>
      <c r="J55" s="8"/>
    </row>
    <row r="56" spans="1:10" x14ac:dyDescent="0.2">
      <c r="A56" s="3">
        <v>53</v>
      </c>
      <c r="B56" s="4" t="s">
        <v>55</v>
      </c>
      <c r="C56" s="9">
        <v>5351999</v>
      </c>
      <c r="D56" s="14">
        <v>3424307.78</v>
      </c>
      <c r="E56" s="14">
        <v>3424308</v>
      </c>
      <c r="F56" s="8">
        <f t="shared" si="2"/>
        <v>1927691</v>
      </c>
      <c r="G56" s="8">
        <v>-1927691</v>
      </c>
      <c r="H56" s="8">
        <f t="shared" si="3"/>
        <v>0.22000000020489097</v>
      </c>
      <c r="I56" s="8"/>
      <c r="J56" s="8">
        <v>1927691</v>
      </c>
    </row>
    <row r="57" spans="1:10" x14ac:dyDescent="0.2">
      <c r="A57" s="3">
        <v>54</v>
      </c>
      <c r="B57" s="4" t="s">
        <v>56</v>
      </c>
      <c r="C57" s="9">
        <v>2190547</v>
      </c>
      <c r="D57" s="14">
        <v>3170267.11</v>
      </c>
      <c r="E57" s="14">
        <v>3170267</v>
      </c>
      <c r="F57" s="8">
        <f t="shared" si="2"/>
        <v>-979720</v>
      </c>
      <c r="G57" s="8">
        <v>979720</v>
      </c>
      <c r="H57" s="8">
        <f t="shared" si="3"/>
        <v>-0.10999999986961484</v>
      </c>
      <c r="I57" s="8">
        <v>979720</v>
      </c>
      <c r="J57" s="8"/>
    </row>
    <row r="58" spans="1:10" x14ac:dyDescent="0.2">
      <c r="A58" s="3">
        <v>55</v>
      </c>
      <c r="B58" s="4" t="s">
        <v>57</v>
      </c>
      <c r="C58" s="9">
        <v>61868</v>
      </c>
      <c r="D58" s="14">
        <v>56882.47</v>
      </c>
      <c r="E58" s="14">
        <v>56882</v>
      </c>
      <c r="F58" s="8">
        <f t="shared" si="2"/>
        <v>4986</v>
      </c>
      <c r="G58" s="8">
        <v>-4986</v>
      </c>
      <c r="H58" s="8">
        <f t="shared" si="3"/>
        <v>-0.47000000000116415</v>
      </c>
      <c r="I58" s="8"/>
      <c r="J58" s="8">
        <v>4986</v>
      </c>
    </row>
    <row r="59" spans="1:10" x14ac:dyDescent="0.2">
      <c r="A59" s="3">
        <v>56</v>
      </c>
      <c r="B59" s="4" t="s">
        <v>58</v>
      </c>
      <c r="C59" s="9">
        <v>937544</v>
      </c>
      <c r="D59" s="14">
        <v>417011.3</v>
      </c>
      <c r="E59" s="14">
        <v>417011</v>
      </c>
      <c r="F59" s="185">
        <f t="shared" si="2"/>
        <v>520533</v>
      </c>
      <c r="G59" s="185">
        <v>-520532</v>
      </c>
      <c r="H59" s="8">
        <f t="shared" si="3"/>
        <v>-0.29999999998835847</v>
      </c>
      <c r="I59" s="8"/>
      <c r="J59" s="8">
        <v>520533</v>
      </c>
    </row>
    <row r="60" spans="1:10" x14ac:dyDescent="0.2">
      <c r="A60" s="3">
        <v>57</v>
      </c>
      <c r="B60" s="4" t="s">
        <v>59</v>
      </c>
      <c r="C60" s="9">
        <v>1039326</v>
      </c>
      <c r="D60" s="14">
        <v>403303.2</v>
      </c>
      <c r="E60" s="14">
        <v>403303</v>
      </c>
      <c r="F60" s="8">
        <f t="shared" si="2"/>
        <v>636023</v>
      </c>
      <c r="G60" s="8">
        <v>-636023</v>
      </c>
      <c r="H60" s="8">
        <f t="shared" si="3"/>
        <v>-0.20000000001164153</v>
      </c>
      <c r="I60" s="8"/>
      <c r="J60" s="8">
        <v>636023</v>
      </c>
    </row>
    <row r="61" spans="1:10" x14ac:dyDescent="0.2">
      <c r="A61" s="3">
        <v>58</v>
      </c>
      <c r="B61" s="4" t="s">
        <v>60</v>
      </c>
      <c r="C61" s="9">
        <v>3065666</v>
      </c>
      <c r="D61" s="14">
        <v>3054922.43</v>
      </c>
      <c r="E61" s="14">
        <v>3054922</v>
      </c>
      <c r="F61" s="185">
        <f t="shared" si="2"/>
        <v>10744</v>
      </c>
      <c r="G61" s="185">
        <v>-10743</v>
      </c>
      <c r="H61" s="8">
        <f t="shared" si="3"/>
        <v>-0.43000000016763806</v>
      </c>
      <c r="I61" s="8"/>
      <c r="J61" s="8">
        <v>10744</v>
      </c>
    </row>
    <row r="62" spans="1:10" x14ac:dyDescent="0.2">
      <c r="A62" s="5"/>
      <c r="B62" s="5" t="s">
        <v>61</v>
      </c>
      <c r="C62" s="11">
        <f t="shared" ref="C62:J62" si="4">SUM(C4:C61)</f>
        <v>110811797</v>
      </c>
      <c r="D62" s="15">
        <f t="shared" si="4"/>
        <v>116592175.66</v>
      </c>
      <c r="E62" s="15">
        <f t="shared" si="4"/>
        <v>116592176</v>
      </c>
      <c r="F62" s="15">
        <f t="shared" si="4"/>
        <v>-5780379</v>
      </c>
      <c r="G62" s="15">
        <v>5780378</v>
      </c>
      <c r="H62" s="11">
        <f t="shared" si="4"/>
        <v>0.33999999885691068</v>
      </c>
      <c r="I62" s="15">
        <f t="shared" si="4"/>
        <v>29390103</v>
      </c>
      <c r="J62" s="15">
        <f t="shared" si="4"/>
        <v>23609724</v>
      </c>
    </row>
    <row r="63" spans="1:10" x14ac:dyDescent="0.2">
      <c r="A63" s="3">
        <v>59</v>
      </c>
      <c r="B63" s="4" t="s">
        <v>62</v>
      </c>
      <c r="C63" s="9">
        <v>39887292</v>
      </c>
      <c r="D63" s="14">
        <v>47455598.140000001</v>
      </c>
      <c r="E63" s="14">
        <v>47455598</v>
      </c>
      <c r="F63" s="185">
        <f>C63-E63</f>
        <v>-7568306</v>
      </c>
      <c r="G63" s="185">
        <v>7568307</v>
      </c>
      <c r="H63" s="8">
        <f>E63-D63</f>
        <v>-0.14000000059604645</v>
      </c>
      <c r="I63" s="8">
        <v>7568306</v>
      </c>
      <c r="J63" s="8"/>
    </row>
    <row r="64" spans="1:10" x14ac:dyDescent="0.2">
      <c r="A64" s="3">
        <v>60</v>
      </c>
      <c r="B64" s="4" t="s">
        <v>63</v>
      </c>
      <c r="C64" s="9">
        <v>8829003</v>
      </c>
      <c r="D64" s="14">
        <v>5260655.3899999997</v>
      </c>
      <c r="E64" s="14">
        <v>5260655</v>
      </c>
      <c r="F64" s="8">
        <f>C64-E64</f>
        <v>3568348</v>
      </c>
      <c r="G64" s="8">
        <v>-3568348</v>
      </c>
      <c r="H64" s="8">
        <f>E64-D64</f>
        <v>-0.38999999966472387</v>
      </c>
      <c r="I64" s="8"/>
      <c r="J64" s="8">
        <v>3568348</v>
      </c>
    </row>
    <row r="65" spans="1:11" x14ac:dyDescent="0.2">
      <c r="A65" s="3">
        <v>61</v>
      </c>
      <c r="B65" s="4" t="s">
        <v>64</v>
      </c>
      <c r="C65" s="9">
        <v>2524572</v>
      </c>
      <c r="D65" s="14">
        <v>4556664.5199999996</v>
      </c>
      <c r="E65" s="14">
        <v>4556665</v>
      </c>
      <c r="F65" s="8">
        <f>C65-E65</f>
        <v>-2032093</v>
      </c>
      <c r="G65" s="8">
        <v>2032093</v>
      </c>
      <c r="H65" s="8">
        <f>E65-D65</f>
        <v>0.48000000044703484</v>
      </c>
      <c r="I65" s="8">
        <v>2032093</v>
      </c>
      <c r="J65" s="8"/>
    </row>
    <row r="66" spans="1:11" x14ac:dyDescent="0.2">
      <c r="A66" s="3">
        <v>62</v>
      </c>
      <c r="B66" s="4" t="s">
        <v>65</v>
      </c>
      <c r="C66" s="9">
        <v>5850184</v>
      </c>
      <c r="D66" s="14">
        <v>3167656.1</v>
      </c>
      <c r="E66" s="14">
        <v>3167656</v>
      </c>
      <c r="F66" s="8">
        <f>C66-E66</f>
        <v>2682528</v>
      </c>
      <c r="G66" s="8">
        <v>-2682528</v>
      </c>
      <c r="H66" s="8">
        <f>E66-D66</f>
        <v>-0.10000000009313226</v>
      </c>
      <c r="I66" s="8"/>
      <c r="J66" s="8">
        <v>2682528</v>
      </c>
    </row>
    <row r="67" spans="1:11" x14ac:dyDescent="0.2">
      <c r="A67" s="3"/>
      <c r="B67" s="3" t="s">
        <v>66</v>
      </c>
      <c r="C67" s="11">
        <f t="shared" ref="C67:J67" si="5">SUM(C64:C66)</f>
        <v>17203759</v>
      </c>
      <c r="D67" s="15">
        <f t="shared" si="5"/>
        <v>12984976.01</v>
      </c>
      <c r="E67" s="15">
        <f t="shared" si="5"/>
        <v>12984976</v>
      </c>
      <c r="F67" s="15">
        <f t="shared" si="5"/>
        <v>4218783</v>
      </c>
      <c r="G67" s="15">
        <v>-4218783</v>
      </c>
      <c r="H67" s="11">
        <f t="shared" si="5"/>
        <v>-9.9999993108212948E-3</v>
      </c>
      <c r="I67" s="15">
        <f t="shared" si="5"/>
        <v>2032093</v>
      </c>
      <c r="J67" s="15">
        <f t="shared" si="5"/>
        <v>6250876</v>
      </c>
    </row>
    <row r="68" spans="1:11" x14ac:dyDescent="0.2">
      <c r="A68" s="3">
        <v>63</v>
      </c>
      <c r="B68" s="4" t="s">
        <v>67</v>
      </c>
      <c r="C68" s="10">
        <v>67986628</v>
      </c>
      <c r="D68" s="8">
        <v>34787461.329999998</v>
      </c>
      <c r="E68" s="8">
        <v>34787461</v>
      </c>
      <c r="F68" s="8">
        <f>C68-E68</f>
        <v>33199167</v>
      </c>
      <c r="G68" s="8">
        <v>-33199167</v>
      </c>
      <c r="H68" s="8">
        <f>E68-D68</f>
        <v>-0.32999999821186066</v>
      </c>
      <c r="I68" s="8"/>
      <c r="J68" s="8">
        <v>33199167</v>
      </c>
    </row>
    <row r="69" spans="1:11" x14ac:dyDescent="0.2">
      <c r="A69" s="3"/>
      <c r="B69" s="3" t="s">
        <v>68</v>
      </c>
      <c r="C69" s="11">
        <f t="shared" ref="C69:J69" si="6">C62+C63+C67+C68</f>
        <v>235889476</v>
      </c>
      <c r="D69" s="15">
        <f t="shared" si="6"/>
        <v>211820211.13999999</v>
      </c>
      <c r="E69" s="15">
        <f t="shared" si="6"/>
        <v>211820211</v>
      </c>
      <c r="F69" s="15">
        <f t="shared" si="6"/>
        <v>24069265</v>
      </c>
      <c r="G69" s="15">
        <v>-24069265</v>
      </c>
      <c r="H69" s="11">
        <f t="shared" si="6"/>
        <v>-0.13999999926181772</v>
      </c>
      <c r="I69" s="15">
        <f t="shared" si="6"/>
        <v>38990502</v>
      </c>
      <c r="J69" s="15">
        <f t="shared" si="6"/>
        <v>63059767</v>
      </c>
      <c r="K69" s="103">
        <f>J69-I69</f>
        <v>24069265</v>
      </c>
    </row>
    <row r="70" spans="1:11" x14ac:dyDescent="0.2">
      <c r="C70" s="100">
        <v>235889476</v>
      </c>
      <c r="D70" s="100"/>
      <c r="E70" s="100"/>
    </row>
    <row r="71" spans="1:11" x14ac:dyDescent="0.2">
      <c r="B71" s="101" t="s">
        <v>73</v>
      </c>
      <c r="C71" s="101"/>
      <c r="D71" s="101">
        <v>133337756.29000001</v>
      </c>
      <c r="E71" s="102"/>
      <c r="F71" s="103"/>
      <c r="G71" s="103"/>
      <c r="H71" s="103"/>
    </row>
    <row r="72" spans="1:11" x14ac:dyDescent="0.2">
      <c r="B72" s="104" t="s">
        <v>74</v>
      </c>
      <c r="C72" s="104"/>
      <c r="D72" s="104">
        <v>28121392.41</v>
      </c>
      <c r="E72" s="105"/>
      <c r="F72" s="103"/>
      <c r="G72" s="103"/>
      <c r="H72" s="103"/>
    </row>
    <row r="73" spans="1:11" x14ac:dyDescent="0.2">
      <c r="B73" s="104" t="s">
        <v>75</v>
      </c>
      <c r="C73" s="104"/>
      <c r="D73" s="104">
        <v>34190534.399999999</v>
      </c>
      <c r="E73" s="105"/>
      <c r="F73" s="103"/>
      <c r="G73" s="103"/>
      <c r="H73" s="103"/>
    </row>
    <row r="74" spans="1:11" x14ac:dyDescent="0.2">
      <c r="B74" s="104" t="s">
        <v>76</v>
      </c>
      <c r="C74" s="104"/>
      <c r="D74" s="105">
        <v>16170528.039999999</v>
      </c>
      <c r="E74" s="105"/>
      <c r="F74" s="103"/>
      <c r="G74" s="103"/>
      <c r="H74" s="103"/>
    </row>
    <row r="75" spans="1:11" x14ac:dyDescent="0.2">
      <c r="D75" s="103">
        <f>D71+D72+D73+D74</f>
        <v>211820211.14000002</v>
      </c>
      <c r="E75" s="103">
        <v>211820211</v>
      </c>
      <c r="F75" s="103"/>
      <c r="G75" s="103"/>
      <c r="H75" s="103" t="s">
        <v>69</v>
      </c>
    </row>
  </sheetData>
  <mergeCells count="11">
    <mergeCell ref="I2:I3"/>
    <mergeCell ref="J2:J3"/>
    <mergeCell ref="F2:F3"/>
    <mergeCell ref="H2:H3"/>
    <mergeCell ref="A1:E1"/>
    <mergeCell ref="A2:A3"/>
    <mergeCell ref="B2:B3"/>
    <mergeCell ref="C2:C3"/>
    <mergeCell ref="D2:D3"/>
    <mergeCell ref="E2:E3"/>
    <mergeCell ref="G2:G3"/>
  </mergeCells>
  <pageMargins left="0.15748031496062992" right="0.15748031496062992" top="0.15748031496062992" bottom="0.15748031496062992" header="0.15748031496062992" footer="0.15748031496062992"/>
  <pageSetup paperSize="9" scale="85" pageOrder="overThenDown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11"/>
  </sheetPr>
  <dimension ref="A1:BD159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H4" sqref="H4:H69"/>
    </sheetView>
  </sheetViews>
  <sheetFormatPr defaultColWidth="9.140625" defaultRowHeight="12.75" x14ac:dyDescent="0.2"/>
  <cols>
    <col min="1" max="1" width="4.7109375" style="6" customWidth="1"/>
    <col min="2" max="2" width="30" style="6" customWidth="1"/>
    <col min="3" max="3" width="10.85546875" style="17" customWidth="1"/>
    <col min="4" max="4" width="13.7109375" style="57" customWidth="1"/>
    <col min="5" max="5" width="10.28515625" style="57" customWidth="1"/>
    <col min="6" max="6" width="9.28515625" style="17" customWidth="1"/>
    <col min="7" max="7" width="12.28515625" style="57" customWidth="1"/>
    <col min="8" max="8" width="10.28515625" style="57" customWidth="1"/>
    <col min="9" max="9" width="9.42578125" style="17" customWidth="1"/>
    <col min="10" max="10" width="12.7109375" style="57" customWidth="1"/>
    <col min="11" max="11" width="12.28515625" style="57" customWidth="1"/>
    <col min="12" max="12" width="10.7109375" style="18" customWidth="1"/>
    <col min="13" max="13" width="10" style="81" customWidth="1"/>
    <col min="14" max="14" width="9.42578125" style="82" customWidth="1"/>
    <col min="15" max="16" width="13" style="6" customWidth="1"/>
    <col min="17" max="17" width="13.28515625" style="87" customWidth="1"/>
    <col min="18" max="18" width="12.7109375" style="87" bestFit="1" customWidth="1"/>
    <col min="19" max="19" width="9.140625" style="87"/>
    <col min="20" max="20" width="10.5703125" style="87" bestFit="1" customWidth="1"/>
    <col min="21" max="56" width="9.140625" style="87"/>
    <col min="57" max="16384" width="9.140625" style="6"/>
  </cols>
  <sheetData>
    <row r="1" spans="1:30" ht="15" customHeight="1" thickBot="1" x14ac:dyDescent="0.3">
      <c r="A1" s="301" t="s">
        <v>202</v>
      </c>
      <c r="B1" s="301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</row>
    <row r="2" spans="1:30" ht="26.25" customHeight="1" x14ac:dyDescent="0.2">
      <c r="A2" s="302" t="s">
        <v>1</v>
      </c>
      <c r="B2" s="327" t="s">
        <v>2</v>
      </c>
      <c r="C2" s="329" t="s">
        <v>170</v>
      </c>
      <c r="D2" s="319" t="s">
        <v>188</v>
      </c>
      <c r="E2" s="343" t="s">
        <v>189</v>
      </c>
      <c r="F2" s="331" t="s">
        <v>168</v>
      </c>
      <c r="G2" s="321" t="s">
        <v>190</v>
      </c>
      <c r="H2" s="333" t="s">
        <v>191</v>
      </c>
      <c r="I2" s="335" t="s">
        <v>169</v>
      </c>
      <c r="J2" s="323" t="s">
        <v>192</v>
      </c>
      <c r="K2" s="345" t="s">
        <v>193</v>
      </c>
      <c r="L2" s="337" t="s">
        <v>194</v>
      </c>
      <c r="M2" s="339" t="s">
        <v>195</v>
      </c>
      <c r="N2" s="341" t="s">
        <v>196</v>
      </c>
      <c r="O2" s="325" t="s">
        <v>185</v>
      </c>
      <c r="P2" s="189"/>
    </row>
    <row r="3" spans="1:30" ht="30.75" customHeight="1" x14ac:dyDescent="0.2">
      <c r="A3" s="303"/>
      <c r="B3" s="328"/>
      <c r="C3" s="330"/>
      <c r="D3" s="320"/>
      <c r="E3" s="344"/>
      <c r="F3" s="332"/>
      <c r="G3" s="322"/>
      <c r="H3" s="334"/>
      <c r="I3" s="336"/>
      <c r="J3" s="324"/>
      <c r="K3" s="346"/>
      <c r="L3" s="338"/>
      <c r="M3" s="340"/>
      <c r="N3" s="342"/>
      <c r="O3" s="325"/>
      <c r="P3" s="189"/>
    </row>
    <row r="4" spans="1:30" x14ac:dyDescent="0.2">
      <c r="A4" s="1">
        <v>1</v>
      </c>
      <c r="B4" s="181" t="s">
        <v>3</v>
      </c>
      <c r="C4" s="131">
        <v>28233</v>
      </c>
      <c r="D4" s="55">
        <v>653881.02</v>
      </c>
      <c r="E4" s="134">
        <v>653881</v>
      </c>
      <c r="F4" s="131"/>
      <c r="G4" s="55"/>
      <c r="H4" s="134"/>
      <c r="I4" s="131"/>
      <c r="J4" s="55"/>
      <c r="K4" s="134"/>
      <c r="L4" s="85">
        <f>C4-E4</f>
        <v>-625648</v>
      </c>
      <c r="M4" s="41">
        <f>F4-H4</f>
        <v>0</v>
      </c>
      <c r="N4" s="139">
        <f>I4-K4</f>
        <v>0</v>
      </c>
      <c r="O4" s="84">
        <f>L4+M4+N4</f>
        <v>-625648</v>
      </c>
      <c r="P4" s="13"/>
      <c r="Q4" s="103">
        <f>C4+F4+I4-O4</f>
        <v>653881</v>
      </c>
      <c r="R4" s="188"/>
      <c r="S4" s="188"/>
      <c r="T4" s="188"/>
    </row>
    <row r="5" spans="1:30" x14ac:dyDescent="0.2">
      <c r="A5" s="3">
        <v>2</v>
      </c>
      <c r="B5" s="182" t="s">
        <v>4</v>
      </c>
      <c r="C5" s="131"/>
      <c r="D5" s="55"/>
      <c r="E5" s="134"/>
      <c r="F5" s="131"/>
      <c r="G5" s="55"/>
      <c r="H5" s="134"/>
      <c r="I5" s="131"/>
      <c r="J5" s="55"/>
      <c r="K5" s="134"/>
      <c r="L5" s="85">
        <f t="shared" ref="L5:L66" si="0">C5-E5</f>
        <v>0</v>
      </c>
      <c r="M5" s="41">
        <f t="shared" ref="M5:M68" si="1">F5-H5</f>
        <v>0</v>
      </c>
      <c r="N5" s="139">
        <f t="shared" ref="N5:N68" si="2">I5-K5</f>
        <v>0</v>
      </c>
      <c r="O5" s="84">
        <f t="shared" ref="O5:O68" si="3">L5+M5+N5</f>
        <v>0</v>
      </c>
      <c r="P5" s="13"/>
      <c r="Q5" s="103">
        <f t="shared" ref="Q5:Q68" si="4">C5+F5+I5-O5</f>
        <v>0</v>
      </c>
      <c r="R5" s="188"/>
      <c r="S5" s="188"/>
      <c r="T5" s="188"/>
    </row>
    <row r="6" spans="1:30" x14ac:dyDescent="0.2">
      <c r="A6" s="3">
        <v>3</v>
      </c>
      <c r="B6" s="182" t="s">
        <v>5</v>
      </c>
      <c r="C6" s="131">
        <v>28973</v>
      </c>
      <c r="D6" s="55">
        <v>284352.7</v>
      </c>
      <c r="E6" s="134">
        <v>284353</v>
      </c>
      <c r="F6" s="131"/>
      <c r="G6" s="55"/>
      <c r="H6" s="134"/>
      <c r="I6" s="131"/>
      <c r="J6" s="55"/>
      <c r="K6" s="134"/>
      <c r="L6" s="85">
        <f t="shared" si="0"/>
        <v>-255380</v>
      </c>
      <c r="M6" s="41">
        <f t="shared" si="1"/>
        <v>0</v>
      </c>
      <c r="N6" s="139">
        <f t="shared" si="2"/>
        <v>0</v>
      </c>
      <c r="O6" s="84">
        <f t="shared" si="3"/>
        <v>-255380</v>
      </c>
      <c r="P6" s="13"/>
      <c r="Q6" s="103">
        <f t="shared" si="4"/>
        <v>284353</v>
      </c>
      <c r="R6" s="188">
        <v>280767.48</v>
      </c>
      <c r="S6" s="188">
        <v>3585.22</v>
      </c>
      <c r="T6" s="188">
        <f>R6+S6</f>
        <v>284352.69999999995</v>
      </c>
    </row>
    <row r="7" spans="1:30" x14ac:dyDescent="0.2">
      <c r="A7" s="3">
        <v>4</v>
      </c>
      <c r="B7" s="182" t="s">
        <v>6</v>
      </c>
      <c r="C7" s="131"/>
      <c r="D7" s="55"/>
      <c r="E7" s="134"/>
      <c r="F7" s="131"/>
      <c r="G7" s="55"/>
      <c r="H7" s="134"/>
      <c r="I7" s="131"/>
      <c r="J7" s="55"/>
      <c r="K7" s="134"/>
      <c r="L7" s="85">
        <f t="shared" si="0"/>
        <v>0</v>
      </c>
      <c r="M7" s="41">
        <f t="shared" si="1"/>
        <v>0</v>
      </c>
      <c r="N7" s="139">
        <f t="shared" si="2"/>
        <v>0</v>
      </c>
      <c r="O7" s="84">
        <f t="shared" si="3"/>
        <v>0</v>
      </c>
      <c r="P7" s="13"/>
      <c r="Q7" s="103">
        <f t="shared" si="4"/>
        <v>0</v>
      </c>
      <c r="R7" s="188"/>
      <c r="S7" s="188"/>
      <c r="T7" s="188"/>
    </row>
    <row r="8" spans="1:30" s="106" customFormat="1" x14ac:dyDescent="0.2">
      <c r="A8" s="3">
        <v>5</v>
      </c>
      <c r="B8" s="182" t="s">
        <v>7</v>
      </c>
      <c r="C8" s="131"/>
      <c r="D8" s="55"/>
      <c r="E8" s="134"/>
      <c r="F8" s="131"/>
      <c r="G8" s="55"/>
      <c r="H8" s="134"/>
      <c r="I8" s="131"/>
      <c r="J8" s="55"/>
      <c r="K8" s="134"/>
      <c r="L8" s="85">
        <f t="shared" si="0"/>
        <v>0</v>
      </c>
      <c r="M8" s="41">
        <f t="shared" si="1"/>
        <v>0</v>
      </c>
      <c r="N8" s="139">
        <f t="shared" si="2"/>
        <v>0</v>
      </c>
      <c r="O8" s="84">
        <f t="shared" si="3"/>
        <v>0</v>
      </c>
      <c r="P8" s="13"/>
      <c r="Q8" s="103">
        <f t="shared" si="4"/>
        <v>0</v>
      </c>
      <c r="R8" s="186"/>
      <c r="S8" s="186"/>
      <c r="T8" s="18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s="106" customFormat="1" x14ac:dyDescent="0.2">
      <c r="A9" s="3">
        <v>6</v>
      </c>
      <c r="B9" s="182" t="s">
        <v>8</v>
      </c>
      <c r="C9" s="131">
        <v>302387</v>
      </c>
      <c r="D9" s="55">
        <v>158102.94</v>
      </c>
      <c r="E9" s="134">
        <v>158103</v>
      </c>
      <c r="F9" s="131"/>
      <c r="G9" s="55"/>
      <c r="H9" s="134"/>
      <c r="I9" s="131"/>
      <c r="J9" s="55"/>
      <c r="K9" s="134"/>
      <c r="L9" s="85">
        <f t="shared" si="0"/>
        <v>144284</v>
      </c>
      <c r="M9" s="41">
        <f t="shared" si="1"/>
        <v>0</v>
      </c>
      <c r="N9" s="139">
        <f t="shared" si="2"/>
        <v>0</v>
      </c>
      <c r="O9" s="190">
        <f t="shared" si="3"/>
        <v>144284</v>
      </c>
      <c r="P9" s="13" t="s">
        <v>203</v>
      </c>
      <c r="Q9" s="103">
        <f t="shared" si="4"/>
        <v>158103</v>
      </c>
      <c r="R9" s="186"/>
      <c r="S9" s="186"/>
      <c r="T9" s="18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s="106" customFormat="1" x14ac:dyDescent="0.2">
      <c r="A10" s="3">
        <v>7</v>
      </c>
      <c r="B10" s="182" t="s">
        <v>9</v>
      </c>
      <c r="C10" s="131"/>
      <c r="D10" s="55"/>
      <c r="E10" s="134"/>
      <c r="F10" s="131"/>
      <c r="G10" s="55"/>
      <c r="H10" s="134"/>
      <c r="I10" s="131"/>
      <c r="J10" s="55"/>
      <c r="K10" s="134"/>
      <c r="L10" s="85">
        <f t="shared" si="0"/>
        <v>0</v>
      </c>
      <c r="M10" s="41">
        <f t="shared" si="1"/>
        <v>0</v>
      </c>
      <c r="N10" s="139">
        <f t="shared" si="2"/>
        <v>0</v>
      </c>
      <c r="O10" s="84">
        <f t="shared" si="3"/>
        <v>0</v>
      </c>
      <c r="P10" s="13"/>
      <c r="Q10" s="103">
        <f t="shared" si="4"/>
        <v>0</v>
      </c>
      <c r="R10" s="186"/>
      <c r="S10" s="186"/>
      <c r="T10" s="18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x14ac:dyDescent="0.2">
      <c r="A11" s="3">
        <v>8</v>
      </c>
      <c r="B11" s="182" t="s">
        <v>10</v>
      </c>
      <c r="C11" s="131"/>
      <c r="D11" s="55"/>
      <c r="E11" s="134"/>
      <c r="F11" s="131"/>
      <c r="G11" s="55"/>
      <c r="H11" s="134"/>
      <c r="I11" s="131"/>
      <c r="J11" s="55"/>
      <c r="K11" s="134"/>
      <c r="L11" s="85">
        <f t="shared" si="0"/>
        <v>0</v>
      </c>
      <c r="M11" s="41">
        <f t="shared" si="1"/>
        <v>0</v>
      </c>
      <c r="N11" s="139">
        <f t="shared" si="2"/>
        <v>0</v>
      </c>
      <c r="O11" s="84">
        <f t="shared" si="3"/>
        <v>0</v>
      </c>
      <c r="P11" s="13"/>
      <c r="Q11" s="103">
        <f t="shared" si="4"/>
        <v>0</v>
      </c>
      <c r="R11" s="186"/>
      <c r="S11" s="186"/>
      <c r="T11" s="18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x14ac:dyDescent="0.2">
      <c r="A12" s="3">
        <v>9</v>
      </c>
      <c r="B12" s="182" t="s">
        <v>11</v>
      </c>
      <c r="C12" s="131"/>
      <c r="D12" s="55"/>
      <c r="E12" s="134"/>
      <c r="F12" s="131"/>
      <c r="G12" s="55"/>
      <c r="H12" s="134"/>
      <c r="I12" s="131"/>
      <c r="J12" s="55"/>
      <c r="K12" s="134"/>
      <c r="L12" s="85">
        <f t="shared" si="0"/>
        <v>0</v>
      </c>
      <c r="M12" s="41">
        <f t="shared" si="1"/>
        <v>0</v>
      </c>
      <c r="N12" s="139">
        <f t="shared" si="2"/>
        <v>0</v>
      </c>
      <c r="O12" s="84">
        <f t="shared" si="3"/>
        <v>0</v>
      </c>
      <c r="P12" s="13"/>
      <c r="Q12" s="103">
        <f t="shared" si="4"/>
        <v>0</v>
      </c>
      <c r="R12" s="186"/>
      <c r="S12" s="186"/>
      <c r="T12" s="186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x14ac:dyDescent="0.2">
      <c r="A13" s="3">
        <v>10</v>
      </c>
      <c r="B13" s="182" t="s">
        <v>12</v>
      </c>
      <c r="C13" s="131"/>
      <c r="D13" s="55"/>
      <c r="E13" s="134"/>
      <c r="F13" s="131"/>
      <c r="G13" s="55"/>
      <c r="H13" s="134"/>
      <c r="I13" s="131"/>
      <c r="J13" s="55"/>
      <c r="K13" s="134"/>
      <c r="L13" s="85">
        <f t="shared" si="0"/>
        <v>0</v>
      </c>
      <c r="M13" s="41">
        <f t="shared" si="1"/>
        <v>0</v>
      </c>
      <c r="N13" s="139">
        <f t="shared" si="2"/>
        <v>0</v>
      </c>
      <c r="O13" s="84">
        <f t="shared" si="3"/>
        <v>0</v>
      </c>
      <c r="P13" s="13"/>
      <c r="Q13" s="103">
        <f t="shared" si="4"/>
        <v>0</v>
      </c>
      <c r="R13" s="186"/>
      <c r="S13" s="186"/>
      <c r="T13" s="186"/>
      <c r="U13" s="6"/>
      <c r="V13" s="6"/>
      <c r="W13" s="6"/>
      <c r="X13" s="6"/>
      <c r="Y13" s="6"/>
      <c r="Z13" s="6"/>
      <c r="AA13" s="6"/>
      <c r="AB13" s="6"/>
      <c r="AC13" s="6"/>
      <c r="AD13" s="6"/>
    </row>
    <row r="14" spans="1:30" x14ac:dyDescent="0.2">
      <c r="A14" s="3">
        <v>11</v>
      </c>
      <c r="B14" s="182" t="s">
        <v>13</v>
      </c>
      <c r="C14" s="131">
        <v>12534</v>
      </c>
      <c r="D14" s="55">
        <v>77640.47</v>
      </c>
      <c r="E14" s="134">
        <v>77640</v>
      </c>
      <c r="F14" s="131"/>
      <c r="G14" s="55"/>
      <c r="H14" s="134"/>
      <c r="I14" s="131"/>
      <c r="J14" s="55"/>
      <c r="K14" s="134"/>
      <c r="L14" s="85">
        <f t="shared" si="0"/>
        <v>-65106</v>
      </c>
      <c r="M14" s="41">
        <f t="shared" si="1"/>
        <v>0</v>
      </c>
      <c r="N14" s="139">
        <f t="shared" si="2"/>
        <v>0</v>
      </c>
      <c r="O14" s="84">
        <f t="shared" si="3"/>
        <v>-65106</v>
      </c>
      <c r="P14" s="13"/>
      <c r="Q14" s="103">
        <f t="shared" si="4"/>
        <v>77640</v>
      </c>
      <c r="R14" s="186">
        <v>77315.47</v>
      </c>
      <c r="S14" s="186">
        <v>325</v>
      </c>
      <c r="T14" s="186">
        <f>R14+S14</f>
        <v>77640.47</v>
      </c>
      <c r="U14" s="6"/>
      <c r="V14" s="6"/>
      <c r="W14" s="6"/>
      <c r="X14" s="6"/>
      <c r="Y14" s="6"/>
      <c r="Z14" s="6"/>
      <c r="AA14" s="6"/>
      <c r="AB14" s="6"/>
      <c r="AC14" s="6"/>
      <c r="AD14" s="6"/>
    </row>
    <row r="15" spans="1:30" x14ac:dyDescent="0.2">
      <c r="A15" s="3">
        <v>12</v>
      </c>
      <c r="B15" s="182" t="s">
        <v>14</v>
      </c>
      <c r="C15" s="131">
        <v>6034</v>
      </c>
      <c r="D15" s="55">
        <v>6034.49</v>
      </c>
      <c r="E15" s="134">
        <v>6034</v>
      </c>
      <c r="F15" s="131"/>
      <c r="G15" s="55"/>
      <c r="H15" s="134"/>
      <c r="I15" s="131"/>
      <c r="J15" s="55"/>
      <c r="K15" s="134"/>
      <c r="L15" s="85">
        <f t="shared" si="0"/>
        <v>0</v>
      </c>
      <c r="M15" s="41">
        <f t="shared" si="1"/>
        <v>0</v>
      </c>
      <c r="N15" s="139">
        <f t="shared" si="2"/>
        <v>0</v>
      </c>
      <c r="O15" s="84">
        <f t="shared" si="3"/>
        <v>0</v>
      </c>
      <c r="P15" s="13"/>
      <c r="Q15" s="103">
        <f t="shared" si="4"/>
        <v>6034</v>
      </c>
      <c r="R15" s="186"/>
      <c r="S15" s="186"/>
      <c r="T15" s="18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1:30" s="106" customFormat="1" x14ac:dyDescent="0.2">
      <c r="A16" s="3">
        <v>13</v>
      </c>
      <c r="B16" s="182" t="s">
        <v>15</v>
      </c>
      <c r="C16" s="131">
        <v>239463</v>
      </c>
      <c r="D16" s="166">
        <v>476528.4</v>
      </c>
      <c r="E16" s="169">
        <v>476528</v>
      </c>
      <c r="F16" s="131"/>
      <c r="G16" s="55"/>
      <c r="H16" s="134"/>
      <c r="I16" s="131"/>
      <c r="J16" s="55"/>
      <c r="K16" s="134"/>
      <c r="L16" s="85">
        <f t="shared" si="0"/>
        <v>-237065</v>
      </c>
      <c r="M16" s="41">
        <f t="shared" si="1"/>
        <v>0</v>
      </c>
      <c r="N16" s="139">
        <f t="shared" si="2"/>
        <v>0</v>
      </c>
      <c r="O16" s="84">
        <f t="shared" si="3"/>
        <v>-237065</v>
      </c>
      <c r="P16" s="13"/>
      <c r="Q16" s="103">
        <f t="shared" si="4"/>
        <v>476528</v>
      </c>
      <c r="R16" s="186">
        <v>476528.4</v>
      </c>
      <c r="S16" s="186"/>
      <c r="T16" s="186">
        <f>R16+S16</f>
        <v>476528.4</v>
      </c>
      <c r="U16" s="6"/>
      <c r="V16" s="6"/>
      <c r="W16" s="6"/>
      <c r="X16" s="6"/>
      <c r="Y16" s="6"/>
      <c r="Z16" s="6"/>
      <c r="AA16" s="6"/>
      <c r="AB16" s="6"/>
      <c r="AC16" s="6"/>
      <c r="AD16" s="6"/>
    </row>
    <row r="17" spans="1:56" x14ac:dyDescent="0.2">
      <c r="A17" s="3">
        <v>14</v>
      </c>
      <c r="B17" s="182" t="s">
        <v>16</v>
      </c>
      <c r="C17" s="131">
        <v>17180</v>
      </c>
      <c r="D17" s="55">
        <v>48260.9</v>
      </c>
      <c r="E17" s="134">
        <v>48261</v>
      </c>
      <c r="F17" s="131"/>
      <c r="G17" s="55"/>
      <c r="H17" s="134"/>
      <c r="I17" s="131"/>
      <c r="J17" s="55"/>
      <c r="K17" s="134"/>
      <c r="L17" s="85">
        <f t="shared" si="0"/>
        <v>-31081</v>
      </c>
      <c r="M17" s="41">
        <f t="shared" si="1"/>
        <v>0</v>
      </c>
      <c r="N17" s="139">
        <f t="shared" si="2"/>
        <v>0</v>
      </c>
      <c r="O17" s="84">
        <f t="shared" si="3"/>
        <v>-31081</v>
      </c>
      <c r="P17" s="13"/>
      <c r="Q17" s="103">
        <f t="shared" si="4"/>
        <v>48261</v>
      </c>
      <c r="R17" s="186"/>
      <c r="S17" s="186"/>
      <c r="T17" s="186"/>
      <c r="U17" s="6"/>
      <c r="V17" s="6"/>
      <c r="W17" s="6"/>
      <c r="X17" s="6"/>
      <c r="Y17" s="6"/>
      <c r="Z17" s="6"/>
      <c r="AA17" s="6"/>
      <c r="AB17" s="6"/>
      <c r="AC17" s="6"/>
      <c r="AD17" s="6"/>
    </row>
    <row r="18" spans="1:56" x14ac:dyDescent="0.2">
      <c r="A18" s="3">
        <v>15</v>
      </c>
      <c r="B18" s="182" t="s">
        <v>17</v>
      </c>
      <c r="C18" s="131"/>
      <c r="D18" s="55"/>
      <c r="E18" s="134"/>
      <c r="F18" s="131"/>
      <c r="G18" s="55"/>
      <c r="H18" s="134"/>
      <c r="I18" s="131"/>
      <c r="J18" s="55"/>
      <c r="K18" s="134"/>
      <c r="L18" s="85">
        <f t="shared" si="0"/>
        <v>0</v>
      </c>
      <c r="M18" s="41">
        <f t="shared" si="1"/>
        <v>0</v>
      </c>
      <c r="N18" s="139">
        <f t="shared" si="2"/>
        <v>0</v>
      </c>
      <c r="O18" s="84">
        <f t="shared" si="3"/>
        <v>0</v>
      </c>
      <c r="P18" s="13"/>
      <c r="Q18" s="103">
        <f t="shared" si="4"/>
        <v>0</v>
      </c>
      <c r="R18" s="186"/>
      <c r="S18" s="186"/>
      <c r="T18" s="186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 spans="1:56" x14ac:dyDescent="0.2">
      <c r="A19" s="3">
        <v>16</v>
      </c>
      <c r="B19" s="182" t="s">
        <v>18</v>
      </c>
      <c r="C19" s="131">
        <v>341048</v>
      </c>
      <c r="D19" s="55">
        <v>338046.97</v>
      </c>
      <c r="E19" s="134">
        <v>338047</v>
      </c>
      <c r="F19" s="131"/>
      <c r="G19" s="55"/>
      <c r="H19" s="134"/>
      <c r="I19" s="131"/>
      <c r="J19" s="55"/>
      <c r="K19" s="134"/>
      <c r="L19" s="85">
        <f t="shared" si="0"/>
        <v>3001</v>
      </c>
      <c r="M19" s="41">
        <f t="shared" si="1"/>
        <v>0</v>
      </c>
      <c r="N19" s="139">
        <f t="shared" si="2"/>
        <v>0</v>
      </c>
      <c r="O19" s="84">
        <f t="shared" si="3"/>
        <v>3001</v>
      </c>
      <c r="P19" s="13"/>
      <c r="Q19" s="103">
        <f t="shared" si="4"/>
        <v>338047</v>
      </c>
      <c r="R19" s="186"/>
      <c r="S19" s="186"/>
      <c r="T19" s="186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 spans="1:56" x14ac:dyDescent="0.2">
      <c r="A20" s="3">
        <v>17</v>
      </c>
      <c r="B20" s="182" t="s">
        <v>19</v>
      </c>
      <c r="C20" s="131">
        <v>16964</v>
      </c>
      <c r="D20" s="55">
        <v>21236.73</v>
      </c>
      <c r="E20" s="134">
        <v>21237</v>
      </c>
      <c r="F20" s="131"/>
      <c r="G20" s="55"/>
      <c r="H20" s="134"/>
      <c r="I20" s="131"/>
      <c r="J20" s="55"/>
      <c r="K20" s="134"/>
      <c r="L20" s="85">
        <f t="shared" si="0"/>
        <v>-4273</v>
      </c>
      <c r="M20" s="41">
        <f t="shared" si="1"/>
        <v>0</v>
      </c>
      <c r="N20" s="139">
        <f t="shared" si="2"/>
        <v>0</v>
      </c>
      <c r="O20" s="84">
        <f t="shared" si="3"/>
        <v>-4273</v>
      </c>
      <c r="P20" s="13"/>
      <c r="Q20" s="103">
        <f t="shared" si="4"/>
        <v>21237</v>
      </c>
      <c r="R20" s="186"/>
      <c r="S20" s="186"/>
      <c r="T20" s="18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spans="1:56" x14ac:dyDescent="0.2">
      <c r="A21" s="3">
        <v>18</v>
      </c>
      <c r="B21" s="182" t="s">
        <v>20</v>
      </c>
      <c r="C21" s="131"/>
      <c r="D21" s="55"/>
      <c r="E21" s="134"/>
      <c r="F21" s="131"/>
      <c r="G21" s="55"/>
      <c r="H21" s="134"/>
      <c r="I21" s="131"/>
      <c r="J21" s="55"/>
      <c r="K21" s="134"/>
      <c r="L21" s="85">
        <f t="shared" si="0"/>
        <v>0</v>
      </c>
      <c r="M21" s="41">
        <f t="shared" si="1"/>
        <v>0</v>
      </c>
      <c r="N21" s="139">
        <f t="shared" si="2"/>
        <v>0</v>
      </c>
      <c r="O21" s="84">
        <f t="shared" si="3"/>
        <v>0</v>
      </c>
      <c r="P21" s="13"/>
      <c r="Q21" s="103">
        <f t="shared" si="4"/>
        <v>0</v>
      </c>
      <c r="R21" s="186"/>
      <c r="S21" s="186"/>
      <c r="T21" s="186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pans="1:56" s="106" customFormat="1" x14ac:dyDescent="0.2">
      <c r="A22" s="3">
        <v>19</v>
      </c>
      <c r="B22" s="182" t="s">
        <v>21</v>
      </c>
      <c r="C22" s="131">
        <v>70238</v>
      </c>
      <c r="D22" s="55">
        <v>95602.03</v>
      </c>
      <c r="E22" s="134">
        <v>95602</v>
      </c>
      <c r="F22" s="131"/>
      <c r="G22" s="55"/>
      <c r="H22" s="134"/>
      <c r="I22" s="131"/>
      <c r="J22" s="55"/>
      <c r="K22" s="134"/>
      <c r="L22" s="85">
        <f t="shared" si="0"/>
        <v>-25364</v>
      </c>
      <c r="M22" s="41">
        <f t="shared" si="1"/>
        <v>0</v>
      </c>
      <c r="N22" s="139">
        <f t="shared" si="2"/>
        <v>0</v>
      </c>
      <c r="O22" s="190">
        <f t="shared" si="3"/>
        <v>-25364</v>
      </c>
      <c r="P22" s="13" t="s">
        <v>204</v>
      </c>
      <c r="Q22" s="103">
        <f t="shared" si="4"/>
        <v>95602</v>
      </c>
      <c r="R22" s="186">
        <v>59028.7</v>
      </c>
      <c r="S22" s="186">
        <v>36573.33</v>
      </c>
      <c r="T22" s="186">
        <f>R22+S22</f>
        <v>95602.03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</row>
    <row r="23" spans="1:56" x14ac:dyDescent="0.2">
      <c r="A23" s="3">
        <v>20</v>
      </c>
      <c r="B23" s="182" t="s">
        <v>22</v>
      </c>
      <c r="C23" s="131"/>
      <c r="D23" s="55"/>
      <c r="E23" s="134"/>
      <c r="F23" s="131"/>
      <c r="G23" s="55"/>
      <c r="H23" s="134"/>
      <c r="I23" s="131"/>
      <c r="J23" s="55"/>
      <c r="K23" s="134"/>
      <c r="L23" s="85">
        <f t="shared" si="0"/>
        <v>0</v>
      </c>
      <c r="M23" s="41">
        <f t="shared" si="1"/>
        <v>0</v>
      </c>
      <c r="N23" s="139">
        <f t="shared" si="2"/>
        <v>0</v>
      </c>
      <c r="O23" s="84">
        <f t="shared" si="3"/>
        <v>0</v>
      </c>
      <c r="P23" s="13"/>
      <c r="Q23" s="103">
        <f t="shared" si="4"/>
        <v>0</v>
      </c>
      <c r="R23" s="186"/>
      <c r="S23" s="186"/>
      <c r="T23" s="186"/>
      <c r="U23" s="6"/>
      <c r="V23" s="6"/>
      <c r="W23" s="6"/>
      <c r="X23" s="6"/>
      <c r="Y23" s="6"/>
      <c r="Z23" s="6"/>
      <c r="AA23" s="6"/>
      <c r="AB23" s="6"/>
      <c r="AC23" s="6"/>
      <c r="AD23" s="6"/>
    </row>
    <row r="24" spans="1:56" x14ac:dyDescent="0.2">
      <c r="A24" s="3">
        <v>21</v>
      </c>
      <c r="B24" s="182" t="s">
        <v>23</v>
      </c>
      <c r="C24" s="131">
        <v>560516</v>
      </c>
      <c r="D24" s="55">
        <v>996387.5</v>
      </c>
      <c r="E24" s="134">
        <v>996388</v>
      </c>
      <c r="F24" s="131"/>
      <c r="G24" s="55"/>
      <c r="H24" s="134"/>
      <c r="I24" s="131"/>
      <c r="J24" s="55"/>
      <c r="K24" s="134"/>
      <c r="L24" s="85">
        <f t="shared" si="0"/>
        <v>-435872</v>
      </c>
      <c r="M24" s="41">
        <f t="shared" si="1"/>
        <v>0</v>
      </c>
      <c r="N24" s="139">
        <f t="shared" si="2"/>
        <v>0</v>
      </c>
      <c r="O24" s="84">
        <f t="shared" si="3"/>
        <v>-435872</v>
      </c>
      <c r="P24" s="13"/>
      <c r="Q24" s="103">
        <f t="shared" si="4"/>
        <v>996388</v>
      </c>
      <c r="R24" s="186"/>
      <c r="S24" s="186"/>
      <c r="T24" s="18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56" s="106" customFormat="1" x14ac:dyDescent="0.2">
      <c r="A25" s="3">
        <v>22</v>
      </c>
      <c r="B25" s="182" t="s">
        <v>24</v>
      </c>
      <c r="C25" s="131">
        <v>97822</v>
      </c>
      <c r="D25" s="55">
        <v>143725.84</v>
      </c>
      <c r="E25" s="134">
        <v>143726</v>
      </c>
      <c r="F25" s="131"/>
      <c r="G25" s="55"/>
      <c r="H25" s="134"/>
      <c r="I25" s="131"/>
      <c r="J25" s="55"/>
      <c r="K25" s="134"/>
      <c r="L25" s="85">
        <f t="shared" si="0"/>
        <v>-45904</v>
      </c>
      <c r="M25" s="41">
        <f t="shared" si="1"/>
        <v>0</v>
      </c>
      <c r="N25" s="139">
        <f t="shared" si="2"/>
        <v>0</v>
      </c>
      <c r="O25" s="84">
        <f t="shared" si="3"/>
        <v>-45904</v>
      </c>
      <c r="P25" s="13"/>
      <c r="Q25" s="103">
        <f t="shared" si="4"/>
        <v>143726</v>
      </c>
      <c r="R25" s="186"/>
      <c r="S25" s="186"/>
      <c r="T25" s="18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56" x14ac:dyDescent="0.2">
      <c r="A26" s="3">
        <v>23</v>
      </c>
      <c r="B26" s="182" t="s">
        <v>25</v>
      </c>
      <c r="C26" s="131">
        <v>47393</v>
      </c>
      <c r="D26" s="55">
        <v>101147.78</v>
      </c>
      <c r="E26" s="134">
        <v>101148</v>
      </c>
      <c r="F26" s="131"/>
      <c r="G26" s="55"/>
      <c r="H26" s="134"/>
      <c r="I26" s="131"/>
      <c r="J26" s="55"/>
      <c r="K26" s="134"/>
      <c r="L26" s="85">
        <f t="shared" si="0"/>
        <v>-53755</v>
      </c>
      <c r="M26" s="41">
        <f t="shared" si="1"/>
        <v>0</v>
      </c>
      <c r="N26" s="139">
        <f t="shared" si="2"/>
        <v>0</v>
      </c>
      <c r="O26" s="161">
        <f t="shared" si="3"/>
        <v>-53755</v>
      </c>
      <c r="P26" s="13"/>
      <c r="Q26" s="103">
        <f t="shared" si="4"/>
        <v>101148</v>
      </c>
      <c r="R26" s="186">
        <v>91696.91</v>
      </c>
      <c r="S26" s="186">
        <v>9450.8700000000008</v>
      </c>
      <c r="T26" s="186">
        <f>R26+S26</f>
        <v>101147.78</v>
      </c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56" x14ac:dyDescent="0.2">
      <c r="A27" s="3">
        <v>24</v>
      </c>
      <c r="B27" s="182" t="s">
        <v>26</v>
      </c>
      <c r="C27" s="131">
        <v>46322</v>
      </c>
      <c r="D27" s="55">
        <v>53511.46</v>
      </c>
      <c r="E27" s="134">
        <v>53511</v>
      </c>
      <c r="F27" s="131"/>
      <c r="G27" s="55"/>
      <c r="H27" s="134"/>
      <c r="I27" s="131"/>
      <c r="J27" s="55"/>
      <c r="K27" s="134"/>
      <c r="L27" s="85">
        <f t="shared" si="0"/>
        <v>-7189</v>
      </c>
      <c r="M27" s="41">
        <f t="shared" si="1"/>
        <v>0</v>
      </c>
      <c r="N27" s="139">
        <f t="shared" si="2"/>
        <v>0</v>
      </c>
      <c r="O27" s="84">
        <f t="shared" si="3"/>
        <v>-7189</v>
      </c>
      <c r="P27" s="13"/>
      <c r="Q27" s="103">
        <f t="shared" si="4"/>
        <v>53511</v>
      </c>
      <c r="R27" s="186">
        <v>53131.46</v>
      </c>
      <c r="S27" s="186">
        <v>380</v>
      </c>
      <c r="T27" s="186">
        <f>R27+S27</f>
        <v>53511.46</v>
      </c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56" x14ac:dyDescent="0.2">
      <c r="A28" s="3">
        <v>25</v>
      </c>
      <c r="B28" s="182" t="s">
        <v>27</v>
      </c>
      <c r="C28" s="131">
        <v>52515</v>
      </c>
      <c r="D28" s="55">
        <v>131378.96</v>
      </c>
      <c r="E28" s="134">
        <v>131379</v>
      </c>
      <c r="F28" s="131"/>
      <c r="G28" s="55"/>
      <c r="H28" s="134"/>
      <c r="I28" s="131"/>
      <c r="J28" s="55"/>
      <c r="K28" s="134"/>
      <c r="L28" s="85">
        <f>C28-E28</f>
        <v>-78864</v>
      </c>
      <c r="M28" s="41">
        <f t="shared" si="1"/>
        <v>0</v>
      </c>
      <c r="N28" s="139">
        <f t="shared" si="2"/>
        <v>0</v>
      </c>
      <c r="O28" s="84">
        <f>L28+M28+N28</f>
        <v>-78864</v>
      </c>
      <c r="P28" s="13"/>
      <c r="Q28" s="103">
        <f t="shared" si="4"/>
        <v>131379</v>
      </c>
      <c r="R28" s="186"/>
      <c r="S28" s="186"/>
      <c r="T28" s="186">
        <f t="shared" ref="T28:T29" si="5">R28+S28</f>
        <v>0</v>
      </c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56" s="106" customFormat="1" x14ac:dyDescent="0.2">
      <c r="A29" s="3">
        <v>26</v>
      </c>
      <c r="B29" s="182" t="s">
        <v>28</v>
      </c>
      <c r="C29" s="131">
        <v>10046</v>
      </c>
      <c r="D29" s="55">
        <v>431430.82</v>
      </c>
      <c r="E29" s="134">
        <v>431431</v>
      </c>
      <c r="F29" s="131"/>
      <c r="G29" s="55"/>
      <c r="H29" s="134"/>
      <c r="I29" s="131"/>
      <c r="J29" s="55"/>
      <c r="K29" s="134"/>
      <c r="L29" s="85">
        <f t="shared" si="0"/>
        <v>-421385</v>
      </c>
      <c r="M29" s="41">
        <f t="shared" si="1"/>
        <v>0</v>
      </c>
      <c r="N29" s="139">
        <f t="shared" si="2"/>
        <v>0</v>
      </c>
      <c r="O29" s="161">
        <f t="shared" si="3"/>
        <v>-421385</v>
      </c>
      <c r="P29" s="13"/>
      <c r="Q29" s="103">
        <f t="shared" si="4"/>
        <v>431431</v>
      </c>
      <c r="R29" s="186">
        <v>421056.48</v>
      </c>
      <c r="S29" s="186">
        <v>10374.34</v>
      </c>
      <c r="T29" s="186">
        <f t="shared" si="5"/>
        <v>431430.82</v>
      </c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56" x14ac:dyDescent="0.2">
      <c r="A30" s="3">
        <v>27</v>
      </c>
      <c r="B30" s="182" t="s">
        <v>29</v>
      </c>
      <c r="C30" s="131">
        <v>22</v>
      </c>
      <c r="D30" s="55"/>
      <c r="E30" s="134"/>
      <c r="F30" s="131"/>
      <c r="G30" s="55"/>
      <c r="H30" s="134"/>
      <c r="I30" s="131"/>
      <c r="J30" s="55"/>
      <c r="K30" s="134"/>
      <c r="L30" s="85">
        <f t="shared" si="0"/>
        <v>22</v>
      </c>
      <c r="M30" s="41">
        <f t="shared" si="1"/>
        <v>0</v>
      </c>
      <c r="N30" s="139">
        <f t="shared" si="2"/>
        <v>0</v>
      </c>
      <c r="O30" s="161">
        <f t="shared" si="3"/>
        <v>22</v>
      </c>
      <c r="P30" s="13" t="s">
        <v>205</v>
      </c>
      <c r="Q30" s="103">
        <f t="shared" si="4"/>
        <v>0</v>
      </c>
      <c r="R30" s="186"/>
      <c r="S30" s="186"/>
      <c r="T30" s="18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56" x14ac:dyDescent="0.2">
      <c r="A31" s="3">
        <v>28</v>
      </c>
      <c r="B31" s="182" t="s">
        <v>30</v>
      </c>
      <c r="C31" s="131"/>
      <c r="D31" s="55"/>
      <c r="E31" s="134"/>
      <c r="F31" s="131"/>
      <c r="G31" s="55"/>
      <c r="H31" s="134"/>
      <c r="I31" s="131"/>
      <c r="J31" s="55"/>
      <c r="K31" s="134"/>
      <c r="L31" s="85">
        <f t="shared" si="0"/>
        <v>0</v>
      </c>
      <c r="M31" s="41">
        <f t="shared" si="1"/>
        <v>0</v>
      </c>
      <c r="N31" s="139">
        <f t="shared" si="2"/>
        <v>0</v>
      </c>
      <c r="O31" s="84">
        <f t="shared" si="3"/>
        <v>0</v>
      </c>
      <c r="P31" s="13"/>
      <c r="Q31" s="103">
        <f t="shared" si="4"/>
        <v>0</v>
      </c>
      <c r="R31" s="186"/>
      <c r="S31" s="186"/>
      <c r="T31" s="18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56" x14ac:dyDescent="0.2">
      <c r="A32" s="3">
        <v>29</v>
      </c>
      <c r="B32" s="182" t="s">
        <v>31</v>
      </c>
      <c r="C32" s="131"/>
      <c r="D32" s="55"/>
      <c r="E32" s="134"/>
      <c r="F32" s="131"/>
      <c r="G32" s="55"/>
      <c r="H32" s="134"/>
      <c r="I32" s="131"/>
      <c r="J32" s="55"/>
      <c r="K32" s="134"/>
      <c r="L32" s="85">
        <f t="shared" si="0"/>
        <v>0</v>
      </c>
      <c r="M32" s="41">
        <f t="shared" si="1"/>
        <v>0</v>
      </c>
      <c r="N32" s="139">
        <f t="shared" si="2"/>
        <v>0</v>
      </c>
      <c r="O32" s="84">
        <f t="shared" si="3"/>
        <v>0</v>
      </c>
      <c r="P32" s="13"/>
      <c r="Q32" s="103">
        <f t="shared" si="4"/>
        <v>0</v>
      </c>
      <c r="R32" s="186"/>
      <c r="S32" s="186"/>
      <c r="T32" s="186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pans="1:56" x14ac:dyDescent="0.2">
      <c r="A33" s="3">
        <v>30</v>
      </c>
      <c r="B33" s="182" t="s">
        <v>32</v>
      </c>
      <c r="C33" s="131"/>
      <c r="D33" s="55"/>
      <c r="E33" s="134"/>
      <c r="F33" s="131"/>
      <c r="G33" s="55"/>
      <c r="H33" s="134"/>
      <c r="I33" s="131"/>
      <c r="J33" s="55"/>
      <c r="K33" s="134"/>
      <c r="L33" s="85">
        <f t="shared" si="0"/>
        <v>0</v>
      </c>
      <c r="M33" s="41">
        <f t="shared" si="1"/>
        <v>0</v>
      </c>
      <c r="N33" s="139">
        <f t="shared" si="2"/>
        <v>0</v>
      </c>
      <c r="O33" s="84">
        <f t="shared" si="3"/>
        <v>0</v>
      </c>
      <c r="P33" s="13"/>
      <c r="Q33" s="103">
        <f t="shared" si="4"/>
        <v>0</v>
      </c>
      <c r="R33" s="186"/>
      <c r="S33" s="186"/>
      <c r="T33" s="186"/>
      <c r="U33" s="6"/>
      <c r="V33" s="6"/>
      <c r="W33" s="6"/>
      <c r="X33" s="6"/>
      <c r="Y33" s="6"/>
      <c r="Z33" s="6"/>
      <c r="AA33" s="6"/>
      <c r="AB33" s="6"/>
      <c r="AC33" s="6"/>
      <c r="AD33" s="6"/>
    </row>
    <row r="34" spans="1:56" x14ac:dyDescent="0.2">
      <c r="A34" s="3">
        <v>31</v>
      </c>
      <c r="B34" s="182" t="s">
        <v>33</v>
      </c>
      <c r="C34" s="131"/>
      <c r="D34" s="55"/>
      <c r="E34" s="134"/>
      <c r="F34" s="131"/>
      <c r="G34" s="55"/>
      <c r="H34" s="134"/>
      <c r="I34" s="131"/>
      <c r="J34" s="55"/>
      <c r="K34" s="134"/>
      <c r="L34" s="85">
        <f t="shared" si="0"/>
        <v>0</v>
      </c>
      <c r="M34" s="41">
        <f t="shared" si="1"/>
        <v>0</v>
      </c>
      <c r="N34" s="139">
        <f t="shared" si="2"/>
        <v>0</v>
      </c>
      <c r="O34" s="84">
        <f t="shared" si="3"/>
        <v>0</v>
      </c>
      <c r="P34" s="13"/>
      <c r="Q34" s="103">
        <f t="shared" si="4"/>
        <v>0</v>
      </c>
      <c r="R34" s="186"/>
      <c r="S34" s="186"/>
      <c r="T34" s="186"/>
      <c r="U34" s="6"/>
      <c r="V34" s="6"/>
      <c r="W34" s="6"/>
      <c r="X34" s="6"/>
      <c r="Y34" s="6"/>
      <c r="Z34" s="6"/>
      <c r="AA34" s="6"/>
      <c r="AB34" s="6"/>
      <c r="AC34" s="6"/>
      <c r="AD34" s="6"/>
    </row>
    <row r="35" spans="1:56" x14ac:dyDescent="0.2">
      <c r="A35" s="3">
        <v>32</v>
      </c>
      <c r="B35" s="182" t="s">
        <v>34</v>
      </c>
      <c r="C35" s="131"/>
      <c r="D35" s="55"/>
      <c r="E35" s="134"/>
      <c r="F35" s="131"/>
      <c r="G35" s="55"/>
      <c r="H35" s="134"/>
      <c r="I35" s="131"/>
      <c r="J35" s="55"/>
      <c r="K35" s="134"/>
      <c r="L35" s="85">
        <f t="shared" si="0"/>
        <v>0</v>
      </c>
      <c r="M35" s="41">
        <f t="shared" si="1"/>
        <v>0</v>
      </c>
      <c r="N35" s="139">
        <f t="shared" si="2"/>
        <v>0</v>
      </c>
      <c r="O35" s="84">
        <f t="shared" si="3"/>
        <v>0</v>
      </c>
      <c r="P35" s="13"/>
      <c r="Q35" s="103">
        <f t="shared" si="4"/>
        <v>0</v>
      </c>
      <c r="R35" s="186"/>
      <c r="S35" s="186"/>
      <c r="T35" s="186"/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pans="1:56" x14ac:dyDescent="0.2">
      <c r="A36" s="3">
        <v>33</v>
      </c>
      <c r="B36" s="182" t="s">
        <v>35</v>
      </c>
      <c r="C36" s="131">
        <v>83126</v>
      </c>
      <c r="D36" s="55">
        <v>12911.72</v>
      </c>
      <c r="E36" s="134">
        <v>12912</v>
      </c>
      <c r="F36" s="131"/>
      <c r="G36" s="55"/>
      <c r="H36" s="134"/>
      <c r="I36" s="131"/>
      <c r="J36" s="55"/>
      <c r="K36" s="134"/>
      <c r="L36" s="85">
        <f t="shared" si="0"/>
        <v>70214</v>
      </c>
      <c r="M36" s="41">
        <f t="shared" si="1"/>
        <v>0</v>
      </c>
      <c r="N36" s="139">
        <f t="shared" si="2"/>
        <v>0</v>
      </c>
      <c r="O36" s="84">
        <f t="shared" si="3"/>
        <v>70214</v>
      </c>
      <c r="P36" s="13"/>
      <c r="Q36" s="103">
        <f t="shared" si="4"/>
        <v>12912</v>
      </c>
      <c r="R36" s="186"/>
      <c r="S36" s="186"/>
      <c r="T36" s="186"/>
      <c r="U36" s="6"/>
      <c r="V36" s="6"/>
      <c r="W36" s="6"/>
      <c r="X36" s="6"/>
      <c r="Y36" s="6"/>
      <c r="Z36" s="6"/>
      <c r="AA36" s="6"/>
      <c r="AB36" s="6"/>
      <c r="AC36" s="6"/>
      <c r="AD36" s="6"/>
    </row>
    <row r="37" spans="1:56" x14ac:dyDescent="0.2">
      <c r="A37" s="3">
        <v>34</v>
      </c>
      <c r="B37" s="182" t="s">
        <v>36</v>
      </c>
      <c r="C37" s="131"/>
      <c r="D37" s="55"/>
      <c r="E37" s="134"/>
      <c r="F37" s="131"/>
      <c r="G37" s="55"/>
      <c r="H37" s="134"/>
      <c r="I37" s="131"/>
      <c r="J37" s="55"/>
      <c r="K37" s="134"/>
      <c r="L37" s="85">
        <f t="shared" si="0"/>
        <v>0</v>
      </c>
      <c r="M37" s="41">
        <f t="shared" si="1"/>
        <v>0</v>
      </c>
      <c r="N37" s="139">
        <f t="shared" si="2"/>
        <v>0</v>
      </c>
      <c r="O37" s="84">
        <f t="shared" si="3"/>
        <v>0</v>
      </c>
      <c r="P37" s="13"/>
      <c r="Q37" s="103">
        <f t="shared" si="4"/>
        <v>0</v>
      </c>
      <c r="R37" s="186"/>
      <c r="S37" s="186"/>
      <c r="T37" s="186"/>
      <c r="U37" s="6"/>
      <c r="V37" s="6"/>
      <c r="W37" s="6"/>
      <c r="X37" s="6"/>
      <c r="Y37" s="6"/>
      <c r="Z37" s="6"/>
      <c r="AA37" s="6"/>
      <c r="AB37" s="6"/>
      <c r="AC37" s="6"/>
      <c r="AD37" s="6"/>
    </row>
    <row r="38" spans="1:56" x14ac:dyDescent="0.2">
      <c r="A38" s="3">
        <v>35</v>
      </c>
      <c r="B38" s="182" t="s">
        <v>37</v>
      </c>
      <c r="C38" s="131">
        <v>324878</v>
      </c>
      <c r="D38" s="55">
        <v>324878.40999999997</v>
      </c>
      <c r="E38" s="134">
        <v>324878</v>
      </c>
      <c r="F38" s="131"/>
      <c r="G38" s="55"/>
      <c r="H38" s="134"/>
      <c r="I38" s="131"/>
      <c r="J38" s="55"/>
      <c r="K38" s="134"/>
      <c r="L38" s="85">
        <f t="shared" si="0"/>
        <v>0</v>
      </c>
      <c r="M38" s="41">
        <f t="shared" si="1"/>
        <v>0</v>
      </c>
      <c r="N38" s="139">
        <f t="shared" si="2"/>
        <v>0</v>
      </c>
      <c r="O38" s="84">
        <f t="shared" si="3"/>
        <v>0</v>
      </c>
      <c r="P38" s="13"/>
      <c r="Q38" s="103">
        <f t="shared" si="4"/>
        <v>324878</v>
      </c>
      <c r="R38" s="186"/>
      <c r="S38" s="186"/>
      <c r="T38" s="186"/>
      <c r="U38" s="6"/>
      <c r="V38" s="6"/>
      <c r="W38" s="6"/>
      <c r="X38" s="6"/>
      <c r="Y38" s="6"/>
      <c r="Z38" s="6"/>
      <c r="AA38" s="6"/>
      <c r="AB38" s="6"/>
      <c r="AC38" s="6"/>
      <c r="AD38" s="6"/>
    </row>
    <row r="39" spans="1:56" s="106" customFormat="1" x14ac:dyDescent="0.2">
      <c r="A39" s="3">
        <v>36</v>
      </c>
      <c r="B39" s="182" t="s">
        <v>38</v>
      </c>
      <c r="C39" s="131">
        <v>5517977</v>
      </c>
      <c r="D39" s="55">
        <v>5304758.46</v>
      </c>
      <c r="E39" s="134">
        <v>5304758</v>
      </c>
      <c r="F39" s="131"/>
      <c r="G39" s="55"/>
      <c r="H39" s="134"/>
      <c r="I39" s="131">
        <v>131130</v>
      </c>
      <c r="J39" s="55">
        <v>9527.36</v>
      </c>
      <c r="K39" s="134">
        <v>9527</v>
      </c>
      <c r="L39" s="85">
        <f t="shared" si="0"/>
        <v>213219</v>
      </c>
      <c r="M39" s="41">
        <f t="shared" si="1"/>
        <v>0</v>
      </c>
      <c r="N39" s="139">
        <f t="shared" si="2"/>
        <v>121603</v>
      </c>
      <c r="O39" s="190">
        <f t="shared" si="3"/>
        <v>334822</v>
      </c>
      <c r="P39" s="13" t="s">
        <v>207</v>
      </c>
      <c r="Q39" s="103">
        <f t="shared" si="4"/>
        <v>5314285</v>
      </c>
      <c r="R39" s="186">
        <v>5288912.3</v>
      </c>
      <c r="S39" s="186">
        <v>15846.16</v>
      </c>
      <c r="T39" s="186">
        <f>R39+S39</f>
        <v>5304758.46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</row>
    <row r="40" spans="1:56" x14ac:dyDescent="0.2">
      <c r="A40" s="3">
        <v>37</v>
      </c>
      <c r="B40" s="182" t="s">
        <v>39</v>
      </c>
      <c r="C40" s="131"/>
      <c r="D40" s="55"/>
      <c r="E40" s="134"/>
      <c r="F40" s="131"/>
      <c r="G40" s="55"/>
      <c r="H40" s="134"/>
      <c r="I40" s="131"/>
      <c r="J40" s="55"/>
      <c r="K40" s="134"/>
      <c r="L40" s="85">
        <f t="shared" si="0"/>
        <v>0</v>
      </c>
      <c r="M40" s="41">
        <f t="shared" si="1"/>
        <v>0</v>
      </c>
      <c r="N40" s="139">
        <f t="shared" si="2"/>
        <v>0</v>
      </c>
      <c r="O40" s="84">
        <f t="shared" si="3"/>
        <v>0</v>
      </c>
      <c r="P40" s="13"/>
      <c r="Q40" s="103">
        <f t="shared" si="4"/>
        <v>0</v>
      </c>
      <c r="R40" s="186"/>
      <c r="S40" s="186"/>
      <c r="T40" s="186"/>
      <c r="U40" s="6"/>
      <c r="V40" s="6"/>
      <c r="W40" s="6"/>
      <c r="X40" s="6"/>
      <c r="Y40" s="6"/>
      <c r="Z40" s="6"/>
      <c r="AA40" s="6"/>
      <c r="AB40" s="6"/>
      <c r="AC40" s="6"/>
      <c r="AD40" s="6"/>
    </row>
    <row r="41" spans="1:56" x14ac:dyDescent="0.2">
      <c r="A41" s="3">
        <v>38</v>
      </c>
      <c r="B41" s="182" t="s">
        <v>40</v>
      </c>
      <c r="C41" s="131"/>
      <c r="D41" s="55"/>
      <c r="E41" s="134"/>
      <c r="F41" s="131"/>
      <c r="G41" s="55"/>
      <c r="H41" s="134"/>
      <c r="I41" s="131"/>
      <c r="J41" s="55"/>
      <c r="K41" s="134"/>
      <c r="L41" s="85">
        <f t="shared" si="0"/>
        <v>0</v>
      </c>
      <c r="M41" s="41">
        <f t="shared" si="1"/>
        <v>0</v>
      </c>
      <c r="N41" s="139">
        <f t="shared" si="2"/>
        <v>0</v>
      </c>
      <c r="O41" s="84">
        <f t="shared" si="3"/>
        <v>0</v>
      </c>
      <c r="P41" s="13"/>
      <c r="Q41" s="103">
        <f t="shared" si="4"/>
        <v>0</v>
      </c>
      <c r="R41" s="186"/>
      <c r="S41" s="186"/>
      <c r="T41" s="186"/>
      <c r="U41" s="6"/>
      <c r="V41" s="6"/>
      <c r="W41" s="6"/>
      <c r="X41" s="6"/>
      <c r="Y41" s="6"/>
      <c r="Z41" s="6"/>
      <c r="AA41" s="6"/>
      <c r="AB41" s="6"/>
      <c r="AC41" s="6"/>
      <c r="AD41" s="6"/>
    </row>
    <row r="42" spans="1:56" x14ac:dyDescent="0.2">
      <c r="A42" s="3">
        <v>39</v>
      </c>
      <c r="B42" s="182" t="s">
        <v>41</v>
      </c>
      <c r="C42" s="131">
        <v>907676</v>
      </c>
      <c r="D42" s="55">
        <v>1139518.56</v>
      </c>
      <c r="E42" s="134">
        <v>1139519</v>
      </c>
      <c r="F42" s="131"/>
      <c r="G42" s="55"/>
      <c r="H42" s="134"/>
      <c r="I42" s="131"/>
      <c r="J42" s="55"/>
      <c r="K42" s="134"/>
      <c r="L42" s="85">
        <f t="shared" si="0"/>
        <v>-231843</v>
      </c>
      <c r="M42" s="41">
        <f t="shared" si="1"/>
        <v>0</v>
      </c>
      <c r="N42" s="139">
        <f t="shared" si="2"/>
        <v>0</v>
      </c>
      <c r="O42" s="190">
        <f t="shared" si="3"/>
        <v>-231843</v>
      </c>
      <c r="P42" s="13" t="s">
        <v>206</v>
      </c>
      <c r="Q42" s="103">
        <f t="shared" si="4"/>
        <v>1139519</v>
      </c>
      <c r="R42" s="186">
        <v>1132614.83</v>
      </c>
      <c r="S42" s="186">
        <v>6903.73</v>
      </c>
      <c r="T42" s="186">
        <f>R42+S42</f>
        <v>1139518.56</v>
      </c>
      <c r="U42" s="6"/>
      <c r="V42" s="6"/>
      <c r="W42" s="6"/>
      <c r="X42" s="6"/>
      <c r="Y42" s="6"/>
      <c r="Z42" s="6"/>
      <c r="AA42" s="6"/>
      <c r="AB42" s="6"/>
      <c r="AC42" s="6"/>
      <c r="AD42" s="6"/>
    </row>
    <row r="43" spans="1:56" x14ac:dyDescent="0.2">
      <c r="A43" s="3">
        <v>40</v>
      </c>
      <c r="B43" s="182" t="s">
        <v>42</v>
      </c>
      <c r="C43" s="131">
        <v>811184</v>
      </c>
      <c r="D43" s="55">
        <v>989721.48</v>
      </c>
      <c r="E43" s="134">
        <v>989721</v>
      </c>
      <c r="F43" s="131"/>
      <c r="G43" s="55"/>
      <c r="H43" s="134"/>
      <c r="I43" s="131"/>
      <c r="J43" s="55"/>
      <c r="K43" s="134"/>
      <c r="L43" s="85">
        <f t="shared" si="0"/>
        <v>-178537</v>
      </c>
      <c r="M43" s="41">
        <f t="shared" si="1"/>
        <v>0</v>
      </c>
      <c r="N43" s="139">
        <f t="shared" si="2"/>
        <v>0</v>
      </c>
      <c r="O43" s="161">
        <f t="shared" si="3"/>
        <v>-178537</v>
      </c>
      <c r="P43" s="13"/>
      <c r="Q43" s="103">
        <f t="shared" si="4"/>
        <v>989721</v>
      </c>
      <c r="R43" s="186"/>
      <c r="S43" s="186"/>
      <c r="T43" s="186"/>
      <c r="U43" s="6"/>
      <c r="V43" s="6"/>
      <c r="W43" s="6"/>
      <c r="X43" s="6"/>
      <c r="Y43" s="6"/>
      <c r="Z43" s="6"/>
      <c r="AA43" s="6"/>
      <c r="AB43" s="6"/>
      <c r="AC43" s="6"/>
      <c r="AD43" s="6"/>
    </row>
    <row r="44" spans="1:56" x14ac:dyDescent="0.2">
      <c r="A44" s="3">
        <v>41</v>
      </c>
      <c r="B44" s="182" t="s">
        <v>43</v>
      </c>
      <c r="C44" s="131"/>
      <c r="D44" s="55"/>
      <c r="E44" s="134"/>
      <c r="F44" s="131"/>
      <c r="G44" s="55"/>
      <c r="H44" s="134"/>
      <c r="I44" s="131"/>
      <c r="J44" s="55"/>
      <c r="K44" s="134"/>
      <c r="L44" s="85">
        <f t="shared" si="0"/>
        <v>0</v>
      </c>
      <c r="M44" s="41">
        <f t="shared" si="1"/>
        <v>0</v>
      </c>
      <c r="N44" s="139">
        <f t="shared" si="2"/>
        <v>0</v>
      </c>
      <c r="O44" s="84">
        <f t="shared" si="3"/>
        <v>0</v>
      </c>
      <c r="P44" s="13"/>
      <c r="Q44" s="103">
        <f t="shared" si="4"/>
        <v>0</v>
      </c>
      <c r="R44" s="186"/>
      <c r="S44" s="186"/>
      <c r="T44" s="186"/>
      <c r="U44" s="6"/>
      <c r="V44" s="6"/>
      <c r="W44" s="6"/>
      <c r="X44" s="6"/>
      <c r="Y44" s="6"/>
      <c r="Z44" s="6"/>
      <c r="AA44" s="6"/>
      <c r="AB44" s="6"/>
      <c r="AC44" s="6"/>
      <c r="AD44" s="6"/>
    </row>
    <row r="45" spans="1:56" x14ac:dyDescent="0.2">
      <c r="A45" s="3">
        <v>42</v>
      </c>
      <c r="B45" s="182" t="s">
        <v>44</v>
      </c>
      <c r="C45" s="131"/>
      <c r="D45" s="55"/>
      <c r="E45" s="134"/>
      <c r="F45" s="131"/>
      <c r="G45" s="55"/>
      <c r="H45" s="134"/>
      <c r="I45" s="131"/>
      <c r="J45" s="55"/>
      <c r="K45" s="134"/>
      <c r="L45" s="85">
        <f t="shared" si="0"/>
        <v>0</v>
      </c>
      <c r="M45" s="41">
        <f t="shared" si="1"/>
        <v>0</v>
      </c>
      <c r="N45" s="139">
        <f t="shared" si="2"/>
        <v>0</v>
      </c>
      <c r="O45" s="84">
        <f t="shared" si="3"/>
        <v>0</v>
      </c>
      <c r="P45" s="13"/>
      <c r="Q45" s="103">
        <f t="shared" si="4"/>
        <v>0</v>
      </c>
      <c r="R45" s="186"/>
      <c r="S45" s="186"/>
      <c r="T45" s="186"/>
      <c r="U45" s="6"/>
      <c r="V45" s="6"/>
      <c r="W45" s="6"/>
      <c r="X45" s="6"/>
      <c r="Y45" s="6"/>
      <c r="Z45" s="6"/>
      <c r="AA45" s="6"/>
      <c r="AB45" s="6"/>
      <c r="AC45" s="6"/>
      <c r="AD45" s="6"/>
    </row>
    <row r="46" spans="1:56" s="106" customFormat="1" x14ac:dyDescent="0.2">
      <c r="A46" s="3">
        <v>43</v>
      </c>
      <c r="B46" s="182" t="s">
        <v>45</v>
      </c>
      <c r="C46" s="131">
        <v>22335</v>
      </c>
      <c r="D46" s="55">
        <v>22335.26</v>
      </c>
      <c r="E46" s="134">
        <v>22335</v>
      </c>
      <c r="F46" s="131"/>
      <c r="G46" s="55"/>
      <c r="H46" s="134"/>
      <c r="I46" s="131"/>
      <c r="J46" s="55"/>
      <c r="K46" s="134"/>
      <c r="L46" s="85">
        <f t="shared" si="0"/>
        <v>0</v>
      </c>
      <c r="M46" s="41">
        <f t="shared" si="1"/>
        <v>0</v>
      </c>
      <c r="N46" s="139">
        <f t="shared" si="2"/>
        <v>0</v>
      </c>
      <c r="O46" s="84">
        <f t="shared" si="3"/>
        <v>0</v>
      </c>
      <c r="P46" s="13"/>
      <c r="Q46" s="103">
        <f t="shared" si="4"/>
        <v>22335</v>
      </c>
      <c r="R46" s="186"/>
      <c r="S46" s="186"/>
      <c r="T46" s="186"/>
      <c r="U46" s="6"/>
      <c r="V46" s="6"/>
      <c r="W46" s="6"/>
      <c r="X46" s="6"/>
      <c r="Y46" s="6"/>
      <c r="Z46" s="6"/>
      <c r="AA46" s="6"/>
      <c r="AB46" s="6"/>
      <c r="AC46" s="6"/>
      <c r="AD46" s="6"/>
    </row>
    <row r="47" spans="1:56" x14ac:dyDescent="0.2">
      <c r="A47" s="3">
        <v>44</v>
      </c>
      <c r="B47" s="182" t="s">
        <v>46</v>
      </c>
      <c r="C47" s="131"/>
      <c r="D47" s="55"/>
      <c r="E47" s="134"/>
      <c r="F47" s="131"/>
      <c r="G47" s="55"/>
      <c r="H47" s="134"/>
      <c r="I47" s="131"/>
      <c r="J47" s="55"/>
      <c r="K47" s="134"/>
      <c r="L47" s="85">
        <f t="shared" si="0"/>
        <v>0</v>
      </c>
      <c r="M47" s="41">
        <f t="shared" si="1"/>
        <v>0</v>
      </c>
      <c r="N47" s="139">
        <f t="shared" si="2"/>
        <v>0</v>
      </c>
      <c r="O47" s="84">
        <f t="shared" si="3"/>
        <v>0</v>
      </c>
      <c r="P47" s="13"/>
      <c r="Q47" s="103">
        <f t="shared" si="4"/>
        <v>0</v>
      </c>
      <c r="R47" s="186"/>
      <c r="S47" s="186"/>
      <c r="T47" s="186"/>
      <c r="U47" s="6"/>
      <c r="V47" s="6"/>
      <c r="W47" s="6"/>
      <c r="X47" s="6"/>
      <c r="Y47" s="6"/>
      <c r="Z47" s="6"/>
      <c r="AA47" s="6"/>
      <c r="AB47" s="6"/>
      <c r="AC47" s="6"/>
      <c r="AD47" s="6"/>
    </row>
    <row r="48" spans="1:56" x14ac:dyDescent="0.2">
      <c r="A48" s="3">
        <v>45</v>
      </c>
      <c r="B48" s="182" t="s">
        <v>47</v>
      </c>
      <c r="C48" s="131"/>
      <c r="D48" s="55"/>
      <c r="E48" s="134"/>
      <c r="F48" s="131"/>
      <c r="G48" s="55"/>
      <c r="H48" s="134"/>
      <c r="I48" s="131"/>
      <c r="J48" s="55"/>
      <c r="K48" s="134"/>
      <c r="L48" s="85">
        <f t="shared" si="0"/>
        <v>0</v>
      </c>
      <c r="M48" s="41">
        <f t="shared" si="1"/>
        <v>0</v>
      </c>
      <c r="N48" s="139">
        <f t="shared" si="2"/>
        <v>0</v>
      </c>
      <c r="O48" s="84">
        <f t="shared" si="3"/>
        <v>0</v>
      </c>
      <c r="P48" s="13"/>
      <c r="Q48" s="103">
        <f t="shared" si="4"/>
        <v>0</v>
      </c>
      <c r="R48" s="186"/>
      <c r="S48" s="186"/>
      <c r="T48" s="186"/>
      <c r="U48" s="6"/>
      <c r="V48" s="6"/>
      <c r="W48" s="6"/>
      <c r="X48" s="6"/>
      <c r="Y48" s="6"/>
      <c r="Z48" s="6"/>
      <c r="AA48" s="6"/>
      <c r="AB48" s="6"/>
      <c r="AC48" s="6"/>
      <c r="AD48" s="6"/>
    </row>
    <row r="49" spans="1:56" x14ac:dyDescent="0.2">
      <c r="A49" s="3">
        <v>46</v>
      </c>
      <c r="B49" s="182" t="s">
        <v>48</v>
      </c>
      <c r="C49" s="131">
        <v>40867</v>
      </c>
      <c r="D49" s="55">
        <v>40866.86</v>
      </c>
      <c r="E49" s="134">
        <v>40867</v>
      </c>
      <c r="F49" s="131"/>
      <c r="G49" s="55"/>
      <c r="H49" s="134"/>
      <c r="I49" s="131"/>
      <c r="J49" s="55"/>
      <c r="K49" s="134"/>
      <c r="L49" s="85">
        <f t="shared" si="0"/>
        <v>0</v>
      </c>
      <c r="M49" s="41">
        <f t="shared" si="1"/>
        <v>0</v>
      </c>
      <c r="N49" s="139">
        <f t="shared" si="2"/>
        <v>0</v>
      </c>
      <c r="O49" s="84">
        <f t="shared" si="3"/>
        <v>0</v>
      </c>
      <c r="P49" s="13"/>
      <c r="Q49" s="103">
        <f t="shared" si="4"/>
        <v>40867</v>
      </c>
      <c r="R49" s="186">
        <v>38226.86</v>
      </c>
      <c r="S49" s="186">
        <v>2640</v>
      </c>
      <c r="T49" s="186">
        <f>R49+S49</f>
        <v>40866.86</v>
      </c>
      <c r="U49" s="6"/>
      <c r="V49" s="6"/>
      <c r="W49" s="6"/>
      <c r="X49" s="6"/>
      <c r="Y49" s="6"/>
      <c r="Z49" s="6"/>
      <c r="AA49" s="6"/>
      <c r="AB49" s="6"/>
      <c r="AC49" s="6"/>
      <c r="AD49" s="6"/>
    </row>
    <row r="50" spans="1:56" s="106" customFormat="1" x14ac:dyDescent="0.2">
      <c r="A50" s="3">
        <v>47</v>
      </c>
      <c r="B50" s="182" t="s">
        <v>49</v>
      </c>
      <c r="C50" s="131">
        <v>6790</v>
      </c>
      <c r="D50" s="55">
        <v>144007.14000000001</v>
      </c>
      <c r="E50" s="134">
        <v>144007</v>
      </c>
      <c r="F50" s="131"/>
      <c r="G50" s="55"/>
      <c r="H50" s="134"/>
      <c r="I50" s="131"/>
      <c r="J50" s="55"/>
      <c r="K50" s="134"/>
      <c r="L50" s="85">
        <f t="shared" si="0"/>
        <v>-137217</v>
      </c>
      <c r="M50" s="41">
        <f t="shared" si="1"/>
        <v>0</v>
      </c>
      <c r="N50" s="139">
        <f t="shared" si="2"/>
        <v>0</v>
      </c>
      <c r="O50" s="84">
        <f t="shared" si="3"/>
        <v>-137217</v>
      </c>
      <c r="P50" s="13"/>
      <c r="Q50" s="103">
        <f t="shared" si="4"/>
        <v>144007</v>
      </c>
      <c r="R50" s="186"/>
      <c r="S50" s="186"/>
      <c r="T50" s="186"/>
      <c r="U50" s="6"/>
      <c r="V50" s="6"/>
      <c r="W50" s="6"/>
      <c r="X50" s="6"/>
      <c r="Y50" s="6"/>
      <c r="Z50" s="6"/>
      <c r="AA50" s="6"/>
      <c r="AB50" s="6"/>
      <c r="AC50" s="6"/>
      <c r="AD50" s="6"/>
    </row>
    <row r="51" spans="1:56" x14ac:dyDescent="0.2">
      <c r="A51" s="3">
        <v>48</v>
      </c>
      <c r="B51" s="182" t="s">
        <v>50</v>
      </c>
      <c r="C51" s="131">
        <v>338800</v>
      </c>
      <c r="D51" s="55">
        <v>279166.39</v>
      </c>
      <c r="E51" s="134">
        <v>279167</v>
      </c>
      <c r="F51" s="131"/>
      <c r="G51" s="55"/>
      <c r="H51" s="134"/>
      <c r="I51" s="131"/>
      <c r="J51" s="55"/>
      <c r="K51" s="134"/>
      <c r="L51" s="85">
        <f t="shared" si="0"/>
        <v>59633</v>
      </c>
      <c r="M51" s="41">
        <f t="shared" si="1"/>
        <v>0</v>
      </c>
      <c r="N51" s="139">
        <f t="shared" si="2"/>
        <v>0</v>
      </c>
      <c r="O51" s="161">
        <f t="shared" si="3"/>
        <v>59633</v>
      </c>
      <c r="P51" s="13" t="s">
        <v>208</v>
      </c>
      <c r="Q51" s="103">
        <f t="shared" si="4"/>
        <v>279167</v>
      </c>
      <c r="R51" s="186"/>
      <c r="S51" s="186"/>
      <c r="T51" s="186"/>
      <c r="U51" s="6"/>
      <c r="V51" s="6"/>
      <c r="W51" s="6"/>
      <c r="X51" s="6"/>
      <c r="Y51" s="6"/>
      <c r="Z51" s="6"/>
      <c r="AA51" s="6"/>
      <c r="AB51" s="6"/>
      <c r="AC51" s="6"/>
      <c r="AD51" s="6"/>
    </row>
    <row r="52" spans="1:56" x14ac:dyDescent="0.2">
      <c r="A52" s="3">
        <v>49</v>
      </c>
      <c r="B52" s="182" t="s">
        <v>51</v>
      </c>
      <c r="C52" s="131"/>
      <c r="D52" s="55"/>
      <c r="E52" s="134"/>
      <c r="F52" s="131"/>
      <c r="G52" s="55"/>
      <c r="H52" s="134"/>
      <c r="I52" s="131"/>
      <c r="J52" s="55"/>
      <c r="K52" s="134"/>
      <c r="L52" s="85">
        <f t="shared" si="0"/>
        <v>0</v>
      </c>
      <c r="M52" s="41">
        <f t="shared" si="1"/>
        <v>0</v>
      </c>
      <c r="N52" s="139">
        <f t="shared" si="2"/>
        <v>0</v>
      </c>
      <c r="O52" s="84">
        <f t="shared" si="3"/>
        <v>0</v>
      </c>
      <c r="P52" s="13"/>
      <c r="Q52" s="103">
        <f t="shared" si="4"/>
        <v>0</v>
      </c>
      <c r="R52" s="186"/>
      <c r="S52" s="186"/>
      <c r="T52" s="186"/>
      <c r="U52" s="6"/>
      <c r="V52" s="6"/>
      <c r="W52" s="6"/>
      <c r="X52" s="6"/>
      <c r="Y52" s="6"/>
      <c r="Z52" s="6"/>
      <c r="AA52" s="6"/>
      <c r="AB52" s="6"/>
      <c r="AC52" s="6"/>
      <c r="AD52" s="6"/>
    </row>
    <row r="53" spans="1:56" x14ac:dyDescent="0.2">
      <c r="A53" s="3">
        <v>50</v>
      </c>
      <c r="B53" s="182" t="s">
        <v>52</v>
      </c>
      <c r="C53" s="131"/>
      <c r="D53" s="55"/>
      <c r="E53" s="134"/>
      <c r="F53" s="131"/>
      <c r="G53" s="55"/>
      <c r="H53" s="134"/>
      <c r="I53" s="131"/>
      <c r="J53" s="55"/>
      <c r="K53" s="134"/>
      <c r="L53" s="85">
        <f t="shared" si="0"/>
        <v>0</v>
      </c>
      <c r="M53" s="41">
        <f t="shared" si="1"/>
        <v>0</v>
      </c>
      <c r="N53" s="139">
        <f t="shared" si="2"/>
        <v>0</v>
      </c>
      <c r="O53" s="84">
        <f t="shared" si="3"/>
        <v>0</v>
      </c>
      <c r="P53" s="13"/>
      <c r="Q53" s="103">
        <f t="shared" si="4"/>
        <v>0</v>
      </c>
      <c r="R53" s="186"/>
      <c r="S53" s="186"/>
      <c r="T53" s="186"/>
      <c r="U53" s="6"/>
      <c r="V53" s="6"/>
      <c r="W53" s="6"/>
      <c r="X53" s="6"/>
      <c r="Y53" s="6"/>
      <c r="Z53" s="6"/>
      <c r="AA53" s="6"/>
      <c r="AB53" s="6"/>
      <c r="AC53" s="6"/>
      <c r="AD53" s="6"/>
    </row>
    <row r="54" spans="1:56" x14ac:dyDescent="0.2">
      <c r="A54" s="3">
        <v>51</v>
      </c>
      <c r="B54" s="182" t="s">
        <v>53</v>
      </c>
      <c r="C54" s="131"/>
      <c r="D54" s="55"/>
      <c r="E54" s="134"/>
      <c r="F54" s="131"/>
      <c r="G54" s="55"/>
      <c r="H54" s="134"/>
      <c r="I54" s="131"/>
      <c r="J54" s="55"/>
      <c r="K54" s="134"/>
      <c r="L54" s="85">
        <f t="shared" si="0"/>
        <v>0</v>
      </c>
      <c r="M54" s="41">
        <f t="shared" si="1"/>
        <v>0</v>
      </c>
      <c r="N54" s="139">
        <f t="shared" si="2"/>
        <v>0</v>
      </c>
      <c r="O54" s="84">
        <f t="shared" si="3"/>
        <v>0</v>
      </c>
      <c r="P54" s="13"/>
      <c r="Q54" s="103">
        <f t="shared" si="4"/>
        <v>0</v>
      </c>
      <c r="R54" s="186"/>
      <c r="S54" s="186"/>
      <c r="T54" s="186"/>
      <c r="U54" s="6"/>
      <c r="V54" s="6"/>
      <c r="W54" s="6"/>
      <c r="X54" s="6"/>
      <c r="Y54" s="6"/>
      <c r="Z54" s="6"/>
      <c r="AA54" s="6"/>
      <c r="AB54" s="6"/>
      <c r="AC54" s="6"/>
      <c r="AD54" s="6"/>
    </row>
    <row r="55" spans="1:56" s="106" customFormat="1" x14ac:dyDescent="0.2">
      <c r="A55" s="3">
        <v>52</v>
      </c>
      <c r="B55" s="182" t="s">
        <v>54</v>
      </c>
      <c r="C55" s="131">
        <v>40617</v>
      </c>
      <c r="D55" s="55">
        <v>8384.15</v>
      </c>
      <c r="E55" s="134">
        <v>8384</v>
      </c>
      <c r="F55" s="131"/>
      <c r="G55" s="55"/>
      <c r="H55" s="134"/>
      <c r="I55" s="131"/>
      <c r="J55" s="55"/>
      <c r="K55" s="134"/>
      <c r="L55" s="85">
        <f t="shared" si="0"/>
        <v>32233</v>
      </c>
      <c r="M55" s="41">
        <f t="shared" si="1"/>
        <v>0</v>
      </c>
      <c r="N55" s="139">
        <f t="shared" si="2"/>
        <v>0</v>
      </c>
      <c r="O55" s="161">
        <f t="shared" si="3"/>
        <v>32233</v>
      </c>
      <c r="P55" s="13"/>
      <c r="Q55" s="103">
        <f t="shared" si="4"/>
        <v>8384</v>
      </c>
      <c r="R55" s="186"/>
      <c r="S55" s="186">
        <v>8384.15</v>
      </c>
      <c r="T55" s="186"/>
      <c r="U55" s="6"/>
      <c r="V55" s="6"/>
      <c r="W55" s="6"/>
      <c r="X55" s="6"/>
      <c r="Y55" s="6"/>
      <c r="Z55" s="6"/>
      <c r="AA55" s="6"/>
      <c r="AB55" s="6"/>
      <c r="AC55" s="6"/>
      <c r="AD55" s="6"/>
    </row>
    <row r="56" spans="1:56" s="106" customFormat="1" x14ac:dyDescent="0.2">
      <c r="A56" s="3">
        <v>53</v>
      </c>
      <c r="B56" s="182" t="s">
        <v>55</v>
      </c>
      <c r="C56" s="131"/>
      <c r="D56" s="55"/>
      <c r="E56" s="134"/>
      <c r="F56" s="131"/>
      <c r="G56" s="55"/>
      <c r="H56" s="134"/>
      <c r="I56" s="131"/>
      <c r="J56" s="55"/>
      <c r="K56" s="134"/>
      <c r="L56" s="85">
        <f t="shared" si="0"/>
        <v>0</v>
      </c>
      <c r="M56" s="41">
        <f t="shared" si="1"/>
        <v>0</v>
      </c>
      <c r="N56" s="139">
        <f t="shared" si="2"/>
        <v>0</v>
      </c>
      <c r="O56" s="84">
        <f t="shared" si="3"/>
        <v>0</v>
      </c>
      <c r="P56" s="13"/>
      <c r="Q56" s="103">
        <f t="shared" si="4"/>
        <v>0</v>
      </c>
      <c r="R56" s="186"/>
      <c r="S56" s="186"/>
      <c r="T56" s="186"/>
      <c r="U56" s="6"/>
      <c r="V56" s="6"/>
      <c r="W56" s="6"/>
      <c r="X56" s="6"/>
      <c r="Y56" s="6"/>
      <c r="Z56" s="6"/>
      <c r="AA56" s="6"/>
      <c r="AB56" s="6"/>
      <c r="AC56" s="6"/>
      <c r="AD56" s="6"/>
    </row>
    <row r="57" spans="1:56" x14ac:dyDescent="0.2">
      <c r="A57" s="3">
        <v>54</v>
      </c>
      <c r="B57" s="182" t="s">
        <v>56</v>
      </c>
      <c r="C57" s="131">
        <v>163895</v>
      </c>
      <c r="D57" s="55">
        <v>169529.96</v>
      </c>
      <c r="E57" s="134">
        <v>169530</v>
      </c>
      <c r="F57" s="131"/>
      <c r="G57" s="55"/>
      <c r="H57" s="134"/>
      <c r="I57" s="131"/>
      <c r="J57" s="55"/>
      <c r="K57" s="134"/>
      <c r="L57" s="85">
        <f t="shared" si="0"/>
        <v>-5635</v>
      </c>
      <c r="M57" s="41">
        <f t="shared" si="1"/>
        <v>0</v>
      </c>
      <c r="N57" s="139">
        <f t="shared" si="2"/>
        <v>0</v>
      </c>
      <c r="O57" s="161">
        <f t="shared" si="3"/>
        <v>-5635</v>
      </c>
      <c r="P57" s="13" t="s">
        <v>209</v>
      </c>
      <c r="Q57" s="103">
        <f t="shared" si="4"/>
        <v>169530</v>
      </c>
      <c r="R57" s="186"/>
      <c r="S57" s="186"/>
      <c r="T57" s="186"/>
      <c r="U57" s="6"/>
      <c r="V57" s="6"/>
      <c r="W57" s="6"/>
      <c r="X57" s="6"/>
      <c r="Y57" s="6"/>
      <c r="Z57" s="6"/>
      <c r="AA57" s="6"/>
      <c r="AB57" s="6"/>
      <c r="AC57" s="6"/>
      <c r="AD57" s="6"/>
    </row>
    <row r="58" spans="1:56" x14ac:dyDescent="0.2">
      <c r="A58" s="3">
        <v>55</v>
      </c>
      <c r="B58" s="182" t="s">
        <v>57</v>
      </c>
      <c r="C58" s="131"/>
      <c r="D58" s="55"/>
      <c r="E58" s="134"/>
      <c r="F58" s="131"/>
      <c r="G58" s="55"/>
      <c r="H58" s="134"/>
      <c r="I58" s="131"/>
      <c r="J58" s="55"/>
      <c r="K58" s="134"/>
      <c r="L58" s="85">
        <f t="shared" si="0"/>
        <v>0</v>
      </c>
      <c r="M58" s="41">
        <f t="shared" si="1"/>
        <v>0</v>
      </c>
      <c r="N58" s="139">
        <f t="shared" si="2"/>
        <v>0</v>
      </c>
      <c r="O58" s="84">
        <f t="shared" si="3"/>
        <v>0</v>
      </c>
      <c r="P58" s="13"/>
      <c r="Q58" s="103">
        <f t="shared" si="4"/>
        <v>0</v>
      </c>
      <c r="R58" s="186"/>
      <c r="S58" s="186"/>
      <c r="T58" s="186"/>
      <c r="U58" s="6"/>
      <c r="V58" s="6"/>
      <c r="W58" s="6"/>
      <c r="X58" s="6"/>
      <c r="Y58" s="6"/>
      <c r="Z58" s="6"/>
      <c r="AA58" s="6"/>
      <c r="AB58" s="6"/>
      <c r="AC58" s="6"/>
      <c r="AD58" s="6"/>
    </row>
    <row r="59" spans="1:56" x14ac:dyDescent="0.2">
      <c r="A59" s="3">
        <v>56</v>
      </c>
      <c r="B59" s="182" t="s">
        <v>58</v>
      </c>
      <c r="C59" s="131"/>
      <c r="D59" s="55"/>
      <c r="E59" s="134"/>
      <c r="F59" s="131">
        <v>372384</v>
      </c>
      <c r="G59" s="55">
        <v>460970.39</v>
      </c>
      <c r="H59" s="134">
        <v>460970</v>
      </c>
      <c r="I59" s="131"/>
      <c r="J59" s="55"/>
      <c r="K59" s="134"/>
      <c r="L59" s="85">
        <f t="shared" si="0"/>
        <v>0</v>
      </c>
      <c r="M59" s="41">
        <f t="shared" si="1"/>
        <v>-88586</v>
      </c>
      <c r="N59" s="139">
        <f t="shared" si="2"/>
        <v>0</v>
      </c>
      <c r="O59" s="84">
        <f t="shared" si="3"/>
        <v>-88586</v>
      </c>
      <c r="P59" s="13"/>
      <c r="Q59" s="103">
        <f t="shared" si="4"/>
        <v>460970</v>
      </c>
      <c r="R59" s="186"/>
      <c r="S59" s="186"/>
      <c r="T59" s="186"/>
      <c r="U59" s="6"/>
      <c r="V59" s="6"/>
      <c r="W59" s="6"/>
      <c r="X59" s="6"/>
      <c r="Y59" s="6"/>
      <c r="Z59" s="6"/>
      <c r="AA59" s="6"/>
      <c r="AB59" s="6"/>
      <c r="AC59" s="6"/>
      <c r="AD59" s="6"/>
    </row>
    <row r="60" spans="1:56" x14ac:dyDescent="0.2">
      <c r="A60" s="3">
        <v>57</v>
      </c>
      <c r="B60" s="182" t="s">
        <v>59</v>
      </c>
      <c r="C60" s="131"/>
      <c r="D60" s="55"/>
      <c r="E60" s="134"/>
      <c r="F60" s="131"/>
      <c r="G60" s="55"/>
      <c r="H60" s="134"/>
      <c r="I60" s="131"/>
      <c r="J60" s="55"/>
      <c r="K60" s="134"/>
      <c r="L60" s="85">
        <f t="shared" si="0"/>
        <v>0</v>
      </c>
      <c r="M60" s="41">
        <f t="shared" si="1"/>
        <v>0</v>
      </c>
      <c r="N60" s="139">
        <f t="shared" si="2"/>
        <v>0</v>
      </c>
      <c r="O60" s="84">
        <f t="shared" si="3"/>
        <v>0</v>
      </c>
      <c r="P60" s="13"/>
      <c r="Q60" s="103">
        <f t="shared" si="4"/>
        <v>0</v>
      </c>
      <c r="R60" s="186"/>
      <c r="S60" s="186"/>
      <c r="T60" s="186"/>
      <c r="U60" s="6"/>
      <c r="V60" s="6"/>
      <c r="W60" s="6"/>
      <c r="X60" s="6"/>
      <c r="Y60" s="6"/>
      <c r="Z60" s="6"/>
      <c r="AA60" s="6"/>
      <c r="AB60" s="6"/>
      <c r="AC60" s="6"/>
      <c r="AD60" s="6"/>
    </row>
    <row r="61" spans="1:56" s="106" customFormat="1" x14ac:dyDescent="0.2">
      <c r="A61" s="3">
        <v>58</v>
      </c>
      <c r="B61" s="182" t="s">
        <v>60</v>
      </c>
      <c r="C61" s="131">
        <v>922726</v>
      </c>
      <c r="D61" s="55">
        <v>1145690.71</v>
      </c>
      <c r="E61" s="134">
        <v>1145691</v>
      </c>
      <c r="F61" s="131"/>
      <c r="G61" s="55"/>
      <c r="H61" s="134"/>
      <c r="I61" s="131"/>
      <c r="J61" s="55"/>
      <c r="K61" s="134"/>
      <c r="L61" s="85">
        <f t="shared" si="0"/>
        <v>-222965</v>
      </c>
      <c r="M61" s="41">
        <f t="shared" si="1"/>
        <v>0</v>
      </c>
      <c r="N61" s="139">
        <f t="shared" si="2"/>
        <v>0</v>
      </c>
      <c r="O61" s="84">
        <f t="shared" si="3"/>
        <v>-222965</v>
      </c>
      <c r="P61" s="13"/>
      <c r="Q61" s="103">
        <f t="shared" si="4"/>
        <v>1145691</v>
      </c>
      <c r="R61" s="186"/>
      <c r="S61" s="186"/>
      <c r="T61" s="186"/>
      <c r="U61" s="6"/>
      <c r="V61" s="6"/>
      <c r="W61" s="6"/>
      <c r="X61" s="6"/>
      <c r="Y61" s="6"/>
      <c r="Z61" s="6"/>
      <c r="AA61" s="6"/>
      <c r="AB61" s="6"/>
      <c r="AC61" s="6"/>
      <c r="AD61" s="6"/>
    </row>
    <row r="62" spans="1:56" x14ac:dyDescent="0.2">
      <c r="A62" s="5"/>
      <c r="B62" s="183" t="s">
        <v>61</v>
      </c>
      <c r="C62" s="132">
        <f t="shared" ref="C62:N62" si="6">SUM(C4:C61)</f>
        <v>11058561</v>
      </c>
      <c r="D62" s="137">
        <f t="shared" si="6"/>
        <v>13599038.110000003</v>
      </c>
      <c r="E62" s="137">
        <f t="shared" si="6"/>
        <v>13599038</v>
      </c>
      <c r="F62" s="132">
        <f t="shared" si="6"/>
        <v>372384</v>
      </c>
      <c r="G62" s="137">
        <f t="shared" si="6"/>
        <v>460970.39</v>
      </c>
      <c r="H62" s="135">
        <f t="shared" si="6"/>
        <v>460970</v>
      </c>
      <c r="I62" s="132">
        <f t="shared" si="6"/>
        <v>131130</v>
      </c>
      <c r="J62" s="137">
        <f t="shared" si="6"/>
        <v>9527.36</v>
      </c>
      <c r="K62" s="135">
        <f t="shared" si="6"/>
        <v>9527</v>
      </c>
      <c r="L62" s="140">
        <f t="shared" si="6"/>
        <v>-2540477</v>
      </c>
      <c r="M62" s="40">
        <f t="shared" si="6"/>
        <v>-88586</v>
      </c>
      <c r="N62" s="141">
        <f t="shared" si="6"/>
        <v>121603</v>
      </c>
      <c r="O62" s="84">
        <f t="shared" si="3"/>
        <v>-2507460</v>
      </c>
      <c r="P62" s="13"/>
      <c r="Q62" s="103">
        <f t="shared" si="4"/>
        <v>14069535</v>
      </c>
      <c r="R62" s="186"/>
      <c r="S62" s="186"/>
      <c r="T62" s="186"/>
      <c r="U62" s="6"/>
      <c r="V62" s="6"/>
      <c r="W62" s="6"/>
      <c r="X62" s="6"/>
      <c r="Y62" s="6"/>
      <c r="Z62" s="6"/>
      <c r="AA62" s="6"/>
      <c r="AB62" s="6"/>
      <c r="AC62" s="6"/>
      <c r="AD62" s="6"/>
    </row>
    <row r="63" spans="1:56" s="106" customFormat="1" x14ac:dyDescent="0.2">
      <c r="A63" s="3">
        <v>59</v>
      </c>
      <c r="B63" s="182" t="s">
        <v>62</v>
      </c>
      <c r="C63" s="131">
        <v>7275411</v>
      </c>
      <c r="D63" s="55">
        <v>3588026.81</v>
      </c>
      <c r="E63" s="134">
        <v>3588027</v>
      </c>
      <c r="F63" s="131"/>
      <c r="G63" s="55"/>
      <c r="H63" s="134"/>
      <c r="I63" s="131"/>
      <c r="J63" s="55"/>
      <c r="K63" s="134"/>
      <c r="L63" s="85">
        <f t="shared" si="0"/>
        <v>3687384</v>
      </c>
      <c r="M63" s="41">
        <f t="shared" si="1"/>
        <v>0</v>
      </c>
      <c r="N63" s="139">
        <f t="shared" si="2"/>
        <v>0</v>
      </c>
      <c r="O63" s="161">
        <f t="shared" si="3"/>
        <v>3687384</v>
      </c>
      <c r="P63" s="13" t="s">
        <v>210</v>
      </c>
      <c r="Q63" s="103">
        <f t="shared" si="4"/>
        <v>3588027</v>
      </c>
      <c r="R63" s="186"/>
      <c r="S63" s="186"/>
      <c r="T63" s="18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</row>
    <row r="64" spans="1:56" s="106" customFormat="1" x14ac:dyDescent="0.2">
      <c r="A64" s="3">
        <v>60</v>
      </c>
      <c r="B64" s="182" t="s">
        <v>63</v>
      </c>
      <c r="C64" s="131">
        <v>42448</v>
      </c>
      <c r="D64" s="55">
        <v>67464.5</v>
      </c>
      <c r="E64" s="134">
        <v>67465</v>
      </c>
      <c r="F64" s="131">
        <v>4798408</v>
      </c>
      <c r="G64" s="55">
        <v>5599882.2300000004</v>
      </c>
      <c r="H64" s="134">
        <v>5599882</v>
      </c>
      <c r="I64" s="131">
        <v>716129</v>
      </c>
      <c r="J64" s="55">
        <v>1918002.1</v>
      </c>
      <c r="K64" s="134">
        <v>1918002</v>
      </c>
      <c r="L64" s="85">
        <f t="shared" si="0"/>
        <v>-25017</v>
      </c>
      <c r="M64" s="41">
        <f t="shared" si="1"/>
        <v>-801474</v>
      </c>
      <c r="N64" s="139">
        <f t="shared" si="2"/>
        <v>-1201873</v>
      </c>
      <c r="O64" s="84">
        <f t="shared" si="3"/>
        <v>-2028364</v>
      </c>
      <c r="P64" s="13"/>
      <c r="Q64" s="103">
        <f t="shared" si="4"/>
        <v>7585349</v>
      </c>
      <c r="R64" s="186"/>
      <c r="S64" s="186"/>
      <c r="T64" s="18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</row>
    <row r="65" spans="1:56" s="106" customFormat="1" x14ac:dyDescent="0.2">
      <c r="A65" s="3">
        <v>61</v>
      </c>
      <c r="B65" s="182" t="s">
        <v>64</v>
      </c>
      <c r="C65" s="131">
        <v>447699</v>
      </c>
      <c r="D65" s="55">
        <v>312286.24</v>
      </c>
      <c r="E65" s="134">
        <v>312286</v>
      </c>
      <c r="F65" s="131">
        <v>381831</v>
      </c>
      <c r="G65" s="55">
        <v>2552466.7400000002</v>
      </c>
      <c r="H65" s="134">
        <v>2552467</v>
      </c>
      <c r="I65" s="131">
        <v>162</v>
      </c>
      <c r="J65" s="55">
        <v>162</v>
      </c>
      <c r="K65" s="134">
        <v>162</v>
      </c>
      <c r="L65" s="85">
        <f t="shared" si="0"/>
        <v>135413</v>
      </c>
      <c r="M65" s="41">
        <f t="shared" si="1"/>
        <v>-2170636</v>
      </c>
      <c r="N65" s="139">
        <f t="shared" si="2"/>
        <v>0</v>
      </c>
      <c r="O65" s="161">
        <f t="shared" si="3"/>
        <v>-2035223</v>
      </c>
      <c r="P65" s="13"/>
      <c r="Q65" s="103">
        <f t="shared" si="4"/>
        <v>2864915</v>
      </c>
      <c r="R65" s="186"/>
      <c r="S65" s="186"/>
      <c r="T65" s="18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</row>
    <row r="66" spans="1:56" x14ac:dyDescent="0.2">
      <c r="A66" s="3">
        <v>62</v>
      </c>
      <c r="B66" s="182" t="s">
        <v>65</v>
      </c>
      <c r="C66" s="131">
        <v>89795</v>
      </c>
      <c r="D66" s="55">
        <v>98703.77</v>
      </c>
      <c r="E66" s="134">
        <v>98704</v>
      </c>
      <c r="F66" s="131"/>
      <c r="G66" s="55"/>
      <c r="H66" s="134"/>
      <c r="I66" s="131"/>
      <c r="J66" s="55"/>
      <c r="K66" s="134"/>
      <c r="L66" s="85">
        <f t="shared" si="0"/>
        <v>-8909</v>
      </c>
      <c r="M66" s="41">
        <f t="shared" si="1"/>
        <v>0</v>
      </c>
      <c r="N66" s="139">
        <f t="shared" si="2"/>
        <v>0</v>
      </c>
      <c r="O66" s="84">
        <f t="shared" si="3"/>
        <v>-8909</v>
      </c>
      <c r="P66" s="13"/>
      <c r="Q66" s="103">
        <f t="shared" si="4"/>
        <v>98704</v>
      </c>
      <c r="R66" s="186"/>
      <c r="S66" s="186"/>
      <c r="T66" s="186"/>
      <c r="U66" s="6"/>
      <c r="V66" s="6"/>
      <c r="W66" s="6"/>
      <c r="X66" s="6"/>
      <c r="Y66" s="6"/>
      <c r="Z66" s="6"/>
      <c r="AA66" s="6"/>
      <c r="AB66" s="6"/>
      <c r="AC66" s="6"/>
      <c r="AD66" s="6"/>
    </row>
    <row r="67" spans="1:56" x14ac:dyDescent="0.2">
      <c r="A67" s="3"/>
      <c r="B67" s="184" t="s">
        <v>66</v>
      </c>
      <c r="C67" s="132">
        <f t="shared" ref="C67:N67" si="7">SUM(C64:C66)</f>
        <v>579942</v>
      </c>
      <c r="D67" s="137">
        <f t="shared" si="7"/>
        <v>478454.51</v>
      </c>
      <c r="E67" s="137">
        <f t="shared" si="7"/>
        <v>478455</v>
      </c>
      <c r="F67" s="132">
        <f t="shared" si="7"/>
        <v>5180239</v>
      </c>
      <c r="G67" s="137">
        <f t="shared" si="7"/>
        <v>8152348.9700000007</v>
      </c>
      <c r="H67" s="135">
        <f t="shared" si="7"/>
        <v>8152349</v>
      </c>
      <c r="I67" s="132">
        <f t="shared" si="7"/>
        <v>716291</v>
      </c>
      <c r="J67" s="137">
        <f t="shared" si="7"/>
        <v>1918164.1</v>
      </c>
      <c r="K67" s="135">
        <f t="shared" si="7"/>
        <v>1918164</v>
      </c>
      <c r="L67" s="140">
        <f t="shared" si="7"/>
        <v>101487</v>
      </c>
      <c r="M67" s="40">
        <f t="shared" si="7"/>
        <v>-2972110</v>
      </c>
      <c r="N67" s="141">
        <f t="shared" si="7"/>
        <v>-1201873</v>
      </c>
      <c r="O67" s="84">
        <f t="shared" si="3"/>
        <v>-4072496</v>
      </c>
      <c r="P67" s="13"/>
      <c r="Q67" s="103">
        <f t="shared" si="4"/>
        <v>10548968</v>
      </c>
      <c r="R67" s="186"/>
      <c r="S67" s="186"/>
      <c r="T67" s="186"/>
      <c r="U67" s="6"/>
      <c r="V67" s="6"/>
      <c r="W67" s="6"/>
      <c r="X67" s="6"/>
      <c r="Y67" s="6"/>
      <c r="Z67" s="6"/>
      <c r="AA67" s="6"/>
      <c r="AB67" s="6"/>
      <c r="AC67" s="6"/>
      <c r="AD67" s="6"/>
    </row>
    <row r="68" spans="1:56" s="106" customFormat="1" x14ac:dyDescent="0.2">
      <c r="A68" s="3">
        <v>63</v>
      </c>
      <c r="B68" s="182" t="s">
        <v>67</v>
      </c>
      <c r="C68" s="167">
        <v>126273</v>
      </c>
      <c r="D68" s="168">
        <v>131203.20000000001</v>
      </c>
      <c r="E68" s="170">
        <v>131203</v>
      </c>
      <c r="F68" s="167">
        <v>3642055</v>
      </c>
      <c r="G68" s="168">
        <v>7798123.7199999997</v>
      </c>
      <c r="H68" s="170">
        <v>7798124</v>
      </c>
      <c r="I68" s="167">
        <v>1752711</v>
      </c>
      <c r="J68" s="168">
        <v>1763357.72</v>
      </c>
      <c r="K68" s="170">
        <v>1763358</v>
      </c>
      <c r="L68" s="85">
        <f>C68-E68</f>
        <v>-4930</v>
      </c>
      <c r="M68" s="41">
        <f t="shared" si="1"/>
        <v>-4156069</v>
      </c>
      <c r="N68" s="139">
        <f t="shared" si="2"/>
        <v>-10647</v>
      </c>
      <c r="O68" s="161">
        <f t="shared" si="3"/>
        <v>-4171646</v>
      </c>
      <c r="P68" s="13"/>
      <c r="Q68" s="103">
        <f t="shared" si="4"/>
        <v>9692685</v>
      </c>
      <c r="R68" s="186"/>
      <c r="S68" s="186"/>
      <c r="T68" s="186"/>
      <c r="U68" s="6"/>
      <c r="V68" s="6"/>
      <c r="W68" s="6"/>
      <c r="X68" s="6"/>
      <c r="Y68" s="6"/>
      <c r="Z68" s="6"/>
      <c r="AA68" s="6"/>
      <c r="AB68" s="6"/>
      <c r="AC68" s="6"/>
      <c r="AD68" s="6"/>
    </row>
    <row r="69" spans="1:56" ht="13.5" thickBot="1" x14ac:dyDescent="0.25">
      <c r="A69" s="93"/>
      <c r="B69" s="128" t="s">
        <v>68</v>
      </c>
      <c r="C69" s="133">
        <f t="shared" ref="C69:N69" si="8">C62+C63+C67+C68</f>
        <v>19040187</v>
      </c>
      <c r="D69" s="138">
        <f t="shared" si="8"/>
        <v>17796722.630000003</v>
      </c>
      <c r="E69" s="138">
        <f t="shared" si="8"/>
        <v>17796723</v>
      </c>
      <c r="F69" s="133">
        <f t="shared" si="8"/>
        <v>9194678</v>
      </c>
      <c r="G69" s="138">
        <f t="shared" si="8"/>
        <v>16411443.080000002</v>
      </c>
      <c r="H69" s="136">
        <f t="shared" si="8"/>
        <v>16411443</v>
      </c>
      <c r="I69" s="133">
        <f t="shared" si="8"/>
        <v>2600132</v>
      </c>
      <c r="J69" s="138">
        <f t="shared" si="8"/>
        <v>3691049.18</v>
      </c>
      <c r="K69" s="136">
        <f t="shared" si="8"/>
        <v>3691049</v>
      </c>
      <c r="L69" s="142">
        <f t="shared" si="8"/>
        <v>1243464</v>
      </c>
      <c r="M69" s="143">
        <f t="shared" si="8"/>
        <v>-7216765</v>
      </c>
      <c r="N69" s="144">
        <f t="shared" si="8"/>
        <v>-1090917</v>
      </c>
      <c r="O69" s="84">
        <f t="shared" ref="O69" si="9">L69+M69+N69</f>
        <v>-7064218</v>
      </c>
      <c r="P69" s="13"/>
      <c r="Q69" s="103">
        <f t="shared" ref="Q69" si="10">C69+F69+I69-O69</f>
        <v>37899215</v>
      </c>
      <c r="R69" s="103">
        <f>E69+H69+K69</f>
        <v>37899215</v>
      </c>
    </row>
    <row r="70" spans="1:56" x14ac:dyDescent="0.2">
      <c r="D70" s="56"/>
      <c r="E70" s="56"/>
      <c r="G70" s="56"/>
      <c r="H70" s="171"/>
      <c r="J70" s="61"/>
      <c r="K70" s="61"/>
      <c r="Q70" s="103">
        <f>C69+F69+I69</f>
        <v>30834997</v>
      </c>
    </row>
    <row r="71" spans="1:56" x14ac:dyDescent="0.2">
      <c r="H71" s="172"/>
      <c r="I71" s="17" t="s">
        <v>71</v>
      </c>
    </row>
    <row r="72" spans="1:56" hidden="1" x14ac:dyDescent="0.2">
      <c r="B72" s="20" t="s">
        <v>73</v>
      </c>
      <c r="C72" s="28"/>
      <c r="D72" s="58"/>
      <c r="E72" s="58"/>
      <c r="F72" s="28"/>
      <c r="G72" s="60"/>
      <c r="H72" s="173"/>
      <c r="I72" s="28"/>
      <c r="J72" s="61"/>
      <c r="K72" s="61"/>
    </row>
    <row r="73" spans="1:56" hidden="1" x14ac:dyDescent="0.2">
      <c r="B73" s="21" t="s">
        <v>74</v>
      </c>
      <c r="C73" s="29"/>
      <c r="D73" s="59"/>
      <c r="E73" s="59"/>
      <c r="F73" s="29"/>
      <c r="G73" s="59"/>
      <c r="H73" s="174"/>
      <c r="I73" s="29"/>
    </row>
    <row r="74" spans="1:56" hidden="1" x14ac:dyDescent="0.2">
      <c r="B74" s="21" t="s">
        <v>75</v>
      </c>
      <c r="C74" s="29"/>
      <c r="D74" s="59"/>
      <c r="E74" s="59"/>
      <c r="F74" s="29"/>
      <c r="G74" s="59"/>
      <c r="H74" s="174"/>
      <c r="I74" s="29"/>
    </row>
    <row r="75" spans="1:56" hidden="1" x14ac:dyDescent="0.2">
      <c r="B75" s="21" t="s">
        <v>76</v>
      </c>
      <c r="C75" s="29"/>
      <c r="D75" s="59"/>
      <c r="E75" s="59"/>
      <c r="F75" s="29"/>
      <c r="G75" s="59"/>
      <c r="H75" s="174"/>
      <c r="I75" s="29"/>
    </row>
    <row r="76" spans="1:56" s="20" customFormat="1" x14ac:dyDescent="0.2">
      <c r="C76" s="28"/>
      <c r="D76" s="72"/>
      <c r="E76" s="72"/>
      <c r="F76" s="73"/>
      <c r="G76" s="72"/>
      <c r="H76" s="175"/>
      <c r="I76" s="73"/>
      <c r="J76" s="72"/>
      <c r="K76" s="72"/>
      <c r="L76" s="43"/>
      <c r="M76" s="74"/>
      <c r="N76" s="83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</row>
    <row r="77" spans="1:56" s="20" customFormat="1" x14ac:dyDescent="0.2">
      <c r="B77" s="75" t="s">
        <v>95</v>
      </c>
      <c r="C77" s="28"/>
      <c r="D77" s="76">
        <v>12797208.24</v>
      </c>
      <c r="E77" s="77"/>
      <c r="F77" s="73"/>
      <c r="G77" s="77">
        <v>7798123.7199999997</v>
      </c>
      <c r="H77" s="175"/>
      <c r="I77" s="73"/>
      <c r="J77" s="187">
        <v>1772885.08</v>
      </c>
      <c r="K77" s="187"/>
      <c r="L77" s="107"/>
      <c r="M77" s="108"/>
      <c r="N77" s="109"/>
      <c r="O77" s="22">
        <f>D77+G77+J77</f>
        <v>22368217.039999999</v>
      </c>
      <c r="P77" s="22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</row>
    <row r="78" spans="1:56" s="21" customFormat="1" x14ac:dyDescent="0.2">
      <c r="B78" s="78" t="s">
        <v>74</v>
      </c>
      <c r="C78" s="29"/>
      <c r="D78" s="79">
        <v>67464.5</v>
      </c>
      <c r="E78" s="80"/>
      <c r="F78" s="110"/>
      <c r="G78" s="80">
        <v>6060852.6200000001</v>
      </c>
      <c r="H78" s="176"/>
      <c r="I78" s="110"/>
      <c r="J78" s="187">
        <v>1918002.1</v>
      </c>
      <c r="K78" s="187"/>
      <c r="L78" s="111"/>
      <c r="M78" s="112"/>
      <c r="N78" s="113"/>
      <c r="O78" s="22">
        <f t="shared" ref="O78:O81" si="11">D78+G78+J78</f>
        <v>8046319.2200000007</v>
      </c>
      <c r="P78" s="22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</row>
    <row r="79" spans="1:56" s="21" customFormat="1" x14ac:dyDescent="0.2">
      <c r="B79" s="78" t="s">
        <v>75</v>
      </c>
      <c r="C79" s="29"/>
      <c r="D79" s="79">
        <v>2592546.0099999998</v>
      </c>
      <c r="E79" s="80"/>
      <c r="F79" s="110"/>
      <c r="G79" s="80">
        <v>2552466.7400000002</v>
      </c>
      <c r="H79" s="176"/>
      <c r="I79" s="110"/>
      <c r="J79" s="187">
        <v>162</v>
      </c>
      <c r="K79" s="187"/>
      <c r="L79" s="111"/>
      <c r="M79" s="112"/>
      <c r="N79" s="113"/>
      <c r="O79" s="22">
        <f t="shared" si="11"/>
        <v>5145174.75</v>
      </c>
      <c r="P79" s="22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</row>
    <row r="80" spans="1:56" s="21" customFormat="1" x14ac:dyDescent="0.2">
      <c r="B80" s="78" t="s">
        <v>76</v>
      </c>
      <c r="C80" s="29"/>
      <c r="D80" s="79">
        <v>2339503.88</v>
      </c>
      <c r="E80" s="80"/>
      <c r="F80" s="110"/>
      <c r="G80" s="80"/>
      <c r="H80" s="176"/>
      <c r="I80" s="110"/>
      <c r="J80" s="187"/>
      <c r="K80" s="187"/>
      <c r="L80" s="111"/>
      <c r="M80" s="112"/>
      <c r="N80" s="113"/>
      <c r="O80" s="22">
        <f t="shared" si="11"/>
        <v>2339503.88</v>
      </c>
      <c r="P80" s="22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  <c r="AT80" s="104"/>
      <c r="AU80" s="104"/>
      <c r="AV80" s="104"/>
      <c r="AW80" s="104"/>
      <c r="AX80" s="104"/>
      <c r="AY80" s="104"/>
      <c r="AZ80" s="104"/>
      <c r="BA80" s="104"/>
      <c r="BB80" s="104"/>
      <c r="BC80" s="104"/>
      <c r="BD80" s="104"/>
    </row>
    <row r="81" spans="2:56" s="106" customFormat="1" x14ac:dyDescent="0.2">
      <c r="D81" s="145">
        <f>SUM(D77:D80)</f>
        <v>17796722.629999999</v>
      </c>
      <c r="E81" s="146"/>
      <c r="F81" s="146"/>
      <c r="G81" s="147">
        <f>SUM(G77:G80)</f>
        <v>16411443.08</v>
      </c>
      <c r="H81" s="177"/>
      <c r="I81" s="146"/>
      <c r="J81" s="147">
        <f>SUM(J77:J80)</f>
        <v>3691049.18</v>
      </c>
      <c r="K81" s="148"/>
      <c r="L81" s="148"/>
      <c r="M81" s="148"/>
      <c r="N81" s="148"/>
      <c r="O81" s="149">
        <f t="shared" si="11"/>
        <v>37899214.890000001</v>
      </c>
      <c r="P81" s="149"/>
      <c r="Q81" s="149">
        <f>E81+H81+K81</f>
        <v>0</v>
      </c>
    </row>
    <row r="82" spans="2:56" s="68" customFormat="1" x14ac:dyDescent="0.2">
      <c r="B82" s="62" t="s">
        <v>94</v>
      </c>
      <c r="C82" s="65"/>
      <c r="D82" s="117">
        <f>SUM(D83:D116)</f>
        <v>3588026.81</v>
      </c>
      <c r="E82" s="117">
        <f t="shared" ref="E82:N82" si="12">SUM(E83:E116)</f>
        <v>0</v>
      </c>
      <c r="F82" s="118">
        <f t="shared" si="12"/>
        <v>0</v>
      </c>
      <c r="G82" s="117">
        <f t="shared" si="12"/>
        <v>0</v>
      </c>
      <c r="H82" s="178"/>
      <c r="I82" s="118">
        <f t="shared" si="12"/>
        <v>0</v>
      </c>
      <c r="J82" s="117">
        <f t="shared" si="12"/>
        <v>0</v>
      </c>
      <c r="K82" s="117">
        <f t="shared" si="12"/>
        <v>0</v>
      </c>
      <c r="L82" s="119">
        <f t="shared" si="12"/>
        <v>0</v>
      </c>
      <c r="M82" s="120">
        <f t="shared" si="12"/>
        <v>0</v>
      </c>
      <c r="N82" s="121">
        <f t="shared" si="12"/>
        <v>0</v>
      </c>
      <c r="Q82" s="130"/>
      <c r="R82" s="130"/>
      <c r="S82" s="130"/>
      <c r="T82" s="130"/>
      <c r="U82" s="130"/>
      <c r="V82" s="130"/>
      <c r="W82" s="130"/>
      <c r="X82" s="130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</row>
    <row r="83" spans="2:56" x14ac:dyDescent="0.2">
      <c r="B83" s="63" t="s">
        <v>95</v>
      </c>
      <c r="C83" s="53"/>
      <c r="D83" s="122">
        <v>1487238.39</v>
      </c>
      <c r="E83" s="122"/>
      <c r="F83" s="54"/>
      <c r="G83" s="122"/>
      <c r="H83" s="179"/>
      <c r="I83" s="54"/>
      <c r="J83" s="122"/>
      <c r="K83" s="122"/>
      <c r="L83" s="49"/>
      <c r="M83" s="123"/>
      <c r="N83" s="124"/>
    </row>
    <row r="84" spans="2:56" x14ac:dyDescent="0.2">
      <c r="B84" s="63" t="s">
        <v>96</v>
      </c>
      <c r="C84" s="53"/>
      <c r="D84" s="122"/>
      <c r="E84" s="122"/>
      <c r="F84" s="54"/>
      <c r="G84" s="122"/>
      <c r="H84" s="179"/>
      <c r="I84" s="54"/>
      <c r="J84" s="122"/>
      <c r="K84" s="122"/>
      <c r="L84" s="49"/>
      <c r="M84" s="123"/>
      <c r="N84" s="124"/>
    </row>
    <row r="85" spans="2:56" x14ac:dyDescent="0.2">
      <c r="B85" s="63" t="s">
        <v>97</v>
      </c>
      <c r="C85" s="53"/>
      <c r="D85" s="122">
        <v>52535.1</v>
      </c>
      <c r="E85" s="122"/>
      <c r="F85" s="54"/>
      <c r="G85" s="122"/>
      <c r="H85" s="179"/>
      <c r="I85" s="54"/>
      <c r="J85" s="122"/>
      <c r="K85" s="122"/>
      <c r="L85" s="49"/>
      <c r="M85" s="123"/>
      <c r="N85" s="124"/>
    </row>
    <row r="86" spans="2:56" x14ac:dyDescent="0.2">
      <c r="B86" s="63" t="s">
        <v>98</v>
      </c>
      <c r="C86" s="53"/>
      <c r="D86" s="122">
        <v>64285.62</v>
      </c>
      <c r="E86" s="122"/>
      <c r="F86" s="54"/>
      <c r="G86" s="122"/>
      <c r="H86" s="179"/>
      <c r="I86" s="54"/>
      <c r="J86" s="122"/>
      <c r="K86" s="122"/>
      <c r="L86" s="49"/>
      <c r="M86" s="123"/>
      <c r="N86" s="124"/>
    </row>
    <row r="87" spans="2:56" x14ac:dyDescent="0.2">
      <c r="B87" s="63" t="s">
        <v>99</v>
      </c>
      <c r="C87" s="53"/>
      <c r="D87" s="122">
        <v>13005.13</v>
      </c>
      <c r="E87" s="122"/>
      <c r="F87" s="54"/>
      <c r="G87" s="122"/>
      <c r="H87" s="179"/>
      <c r="I87" s="54"/>
      <c r="J87" s="122"/>
      <c r="K87" s="122"/>
      <c r="L87" s="49"/>
      <c r="M87" s="123"/>
      <c r="N87" s="124"/>
    </row>
    <row r="88" spans="2:56" x14ac:dyDescent="0.2">
      <c r="B88" s="63" t="s">
        <v>100</v>
      </c>
      <c r="C88" s="53"/>
      <c r="D88" s="122">
        <v>8139.73</v>
      </c>
      <c r="E88" s="122"/>
      <c r="F88" s="54"/>
      <c r="G88" s="122"/>
      <c r="H88" s="179"/>
      <c r="I88" s="54"/>
      <c r="J88" s="122"/>
      <c r="K88" s="122"/>
      <c r="L88" s="49"/>
      <c r="M88" s="123"/>
      <c r="N88" s="124"/>
    </row>
    <row r="89" spans="2:56" x14ac:dyDescent="0.2">
      <c r="B89" s="63" t="s">
        <v>101</v>
      </c>
      <c r="C89" s="53"/>
      <c r="D89" s="122">
        <v>149045.51999999999</v>
      </c>
      <c r="E89" s="122"/>
      <c r="F89" s="54"/>
      <c r="G89" s="122"/>
      <c r="H89" s="179"/>
      <c r="I89" s="54"/>
      <c r="J89" s="122"/>
      <c r="K89" s="122"/>
      <c r="L89" s="49"/>
      <c r="M89" s="123"/>
      <c r="N89" s="124"/>
    </row>
    <row r="90" spans="2:56" x14ac:dyDescent="0.2">
      <c r="B90" s="63" t="s">
        <v>102</v>
      </c>
      <c r="C90" s="53"/>
      <c r="D90" s="122">
        <v>5304.48</v>
      </c>
      <c r="E90" s="122"/>
      <c r="F90" s="54"/>
      <c r="G90" s="122"/>
      <c r="H90" s="179"/>
      <c r="I90" s="54"/>
      <c r="J90" s="122"/>
      <c r="K90" s="122"/>
      <c r="L90" s="49"/>
      <c r="M90" s="123"/>
      <c r="N90" s="124"/>
    </row>
    <row r="91" spans="2:56" x14ac:dyDescent="0.2">
      <c r="B91" s="63" t="s">
        <v>103</v>
      </c>
      <c r="C91" s="53"/>
      <c r="D91" s="122">
        <v>55433.8</v>
      </c>
      <c r="E91" s="122"/>
      <c r="F91" s="54"/>
      <c r="G91" s="122"/>
      <c r="H91" s="179"/>
      <c r="I91" s="54"/>
      <c r="J91" s="122"/>
      <c r="K91" s="122"/>
      <c r="L91" s="49"/>
      <c r="M91" s="123"/>
      <c r="N91" s="124"/>
    </row>
    <row r="92" spans="2:56" x14ac:dyDescent="0.2">
      <c r="B92" s="63" t="s">
        <v>104</v>
      </c>
      <c r="C92" s="53"/>
      <c r="D92" s="122">
        <v>8649.4699999999993</v>
      </c>
      <c r="E92" s="122"/>
      <c r="F92" s="54"/>
      <c r="G92" s="122"/>
      <c r="H92" s="179"/>
      <c r="I92" s="54"/>
      <c r="J92" s="122"/>
      <c r="K92" s="122"/>
      <c r="L92" s="49"/>
      <c r="M92" s="123"/>
      <c r="N92" s="124"/>
    </row>
    <row r="93" spans="2:56" x14ac:dyDescent="0.2">
      <c r="B93" s="63" t="s">
        <v>105</v>
      </c>
      <c r="C93" s="53"/>
      <c r="D93" s="122">
        <v>134203.51999999999</v>
      </c>
      <c r="E93" s="122"/>
      <c r="F93" s="54"/>
      <c r="G93" s="122"/>
      <c r="H93" s="179"/>
      <c r="I93" s="54"/>
      <c r="J93" s="122"/>
      <c r="K93" s="122"/>
      <c r="L93" s="49"/>
      <c r="M93" s="123"/>
      <c r="N93" s="124"/>
    </row>
    <row r="94" spans="2:56" x14ac:dyDescent="0.2">
      <c r="B94" s="63" t="s">
        <v>106</v>
      </c>
      <c r="C94" s="53"/>
      <c r="D94" s="122">
        <v>132577.57</v>
      </c>
      <c r="E94" s="122"/>
      <c r="F94" s="54"/>
      <c r="G94" s="122"/>
      <c r="H94" s="179"/>
      <c r="I94" s="54"/>
      <c r="J94" s="122"/>
      <c r="K94" s="122"/>
      <c r="L94" s="49"/>
      <c r="M94" s="123"/>
      <c r="N94" s="124"/>
    </row>
    <row r="95" spans="2:56" x14ac:dyDescent="0.2">
      <c r="B95" s="63" t="s">
        <v>107</v>
      </c>
      <c r="C95" s="53"/>
      <c r="D95" s="122">
        <v>94023.7</v>
      </c>
      <c r="E95" s="122"/>
      <c r="F95" s="54"/>
      <c r="G95" s="122"/>
      <c r="H95" s="179"/>
      <c r="I95" s="54"/>
      <c r="J95" s="122"/>
      <c r="K95" s="122"/>
      <c r="L95" s="49"/>
      <c r="M95" s="123"/>
      <c r="N95" s="124"/>
    </row>
    <row r="96" spans="2:56" x14ac:dyDescent="0.2">
      <c r="B96" s="63" t="s">
        <v>108</v>
      </c>
      <c r="C96" s="53"/>
      <c r="D96" s="122">
        <v>1253.4100000000001</v>
      </c>
      <c r="E96" s="122"/>
      <c r="F96" s="54"/>
      <c r="G96" s="122"/>
      <c r="H96" s="179"/>
      <c r="I96" s="54"/>
      <c r="J96" s="122"/>
      <c r="K96" s="122"/>
      <c r="L96" s="49"/>
      <c r="M96" s="123"/>
      <c r="N96" s="124"/>
    </row>
    <row r="97" spans="2:14" x14ac:dyDescent="0.2">
      <c r="B97" s="63" t="s">
        <v>109</v>
      </c>
      <c r="C97" s="53"/>
      <c r="D97" s="122">
        <v>23315.96</v>
      </c>
      <c r="E97" s="122"/>
      <c r="F97" s="54"/>
      <c r="G97" s="122"/>
      <c r="H97" s="179"/>
      <c r="I97" s="54"/>
      <c r="J97" s="122"/>
      <c r="K97" s="122"/>
      <c r="L97" s="49"/>
      <c r="M97" s="123"/>
      <c r="N97" s="124"/>
    </row>
    <row r="98" spans="2:14" x14ac:dyDescent="0.2">
      <c r="B98" s="63" t="s">
        <v>110</v>
      </c>
      <c r="C98" s="53"/>
      <c r="D98" s="122">
        <v>9774.9699999999993</v>
      </c>
      <c r="E98" s="122"/>
      <c r="F98" s="54"/>
      <c r="G98" s="122"/>
      <c r="H98" s="179"/>
      <c r="I98" s="54"/>
      <c r="J98" s="122"/>
      <c r="K98" s="122"/>
      <c r="L98" s="49"/>
      <c r="M98" s="123"/>
      <c r="N98" s="124"/>
    </row>
    <row r="99" spans="2:14" x14ac:dyDescent="0.2">
      <c r="B99" s="63" t="s">
        <v>111</v>
      </c>
      <c r="C99" s="53"/>
      <c r="D99" s="122">
        <v>1675.84</v>
      </c>
      <c r="E99" s="122"/>
      <c r="F99" s="54"/>
      <c r="G99" s="122"/>
      <c r="H99" s="179"/>
      <c r="I99" s="54"/>
      <c r="J99" s="122"/>
      <c r="K99" s="122"/>
      <c r="L99" s="49"/>
      <c r="M99" s="123"/>
      <c r="N99" s="124"/>
    </row>
    <row r="100" spans="2:14" x14ac:dyDescent="0.2">
      <c r="B100" s="63" t="s">
        <v>112</v>
      </c>
      <c r="C100" s="53"/>
      <c r="D100" s="122">
        <v>2571.0700000000002</v>
      </c>
      <c r="E100" s="122"/>
      <c r="F100" s="54"/>
      <c r="G100" s="122"/>
      <c r="H100" s="179"/>
      <c r="I100" s="54"/>
      <c r="J100" s="122"/>
      <c r="K100" s="122"/>
      <c r="L100" s="49"/>
      <c r="M100" s="123"/>
      <c r="N100" s="124"/>
    </row>
    <row r="101" spans="2:14" x14ac:dyDescent="0.2">
      <c r="B101" s="63" t="s">
        <v>113</v>
      </c>
      <c r="C101" s="53"/>
      <c r="D101" s="122"/>
      <c r="E101" s="122"/>
      <c r="F101" s="54"/>
      <c r="G101" s="122"/>
      <c r="H101" s="179"/>
      <c r="I101" s="54"/>
      <c r="J101" s="122"/>
      <c r="K101" s="122"/>
      <c r="L101" s="49"/>
      <c r="M101" s="123"/>
      <c r="N101" s="124"/>
    </row>
    <row r="102" spans="2:14" x14ac:dyDescent="0.2">
      <c r="B102" s="63" t="s">
        <v>114</v>
      </c>
      <c r="C102" s="53"/>
      <c r="D102" s="122">
        <v>41885.160000000003</v>
      </c>
      <c r="E102" s="122"/>
      <c r="F102" s="54"/>
      <c r="G102" s="122"/>
      <c r="H102" s="179"/>
      <c r="I102" s="54"/>
      <c r="J102" s="122"/>
      <c r="K102" s="122"/>
      <c r="L102" s="49"/>
      <c r="M102" s="123"/>
      <c r="N102" s="124"/>
    </row>
    <row r="103" spans="2:14" x14ac:dyDescent="0.2">
      <c r="B103" s="63" t="s">
        <v>115</v>
      </c>
      <c r="C103" s="53"/>
      <c r="D103" s="122">
        <v>11157.28</v>
      </c>
      <c r="E103" s="122"/>
      <c r="F103" s="54"/>
      <c r="G103" s="122"/>
      <c r="H103" s="179"/>
      <c r="I103" s="54"/>
      <c r="J103" s="122"/>
      <c r="K103" s="122"/>
      <c r="L103" s="49"/>
      <c r="M103" s="123"/>
      <c r="N103" s="124"/>
    </row>
    <row r="104" spans="2:14" x14ac:dyDescent="0.2">
      <c r="B104" s="63" t="s">
        <v>143</v>
      </c>
      <c r="C104" s="53"/>
      <c r="D104" s="122">
        <v>15190.75</v>
      </c>
      <c r="E104" s="122"/>
      <c r="F104" s="54"/>
      <c r="G104" s="122"/>
      <c r="H104" s="179"/>
      <c r="I104" s="54"/>
      <c r="J104" s="122"/>
      <c r="K104" s="122"/>
      <c r="L104" s="49"/>
      <c r="M104" s="123"/>
      <c r="N104" s="124"/>
    </row>
    <row r="105" spans="2:14" x14ac:dyDescent="0.2">
      <c r="B105" s="63" t="s">
        <v>116</v>
      </c>
      <c r="C105" s="53"/>
      <c r="D105" s="122">
        <v>39100.230000000003</v>
      </c>
      <c r="E105" s="122"/>
      <c r="F105" s="54"/>
      <c r="G105" s="122"/>
      <c r="H105" s="179"/>
      <c r="I105" s="54"/>
      <c r="J105" s="122"/>
      <c r="K105" s="122"/>
      <c r="L105" s="49"/>
      <c r="M105" s="123"/>
      <c r="N105" s="124"/>
    </row>
    <row r="106" spans="2:14" x14ac:dyDescent="0.2">
      <c r="B106" s="63" t="s">
        <v>117</v>
      </c>
      <c r="C106" s="53"/>
      <c r="D106" s="122">
        <v>12146.23</v>
      </c>
      <c r="E106" s="122"/>
      <c r="F106" s="54"/>
      <c r="G106" s="122"/>
      <c r="H106" s="179"/>
      <c r="I106" s="54"/>
      <c r="J106" s="122"/>
      <c r="K106" s="122"/>
      <c r="L106" s="49"/>
      <c r="M106" s="123"/>
      <c r="N106" s="124"/>
    </row>
    <row r="107" spans="2:14" x14ac:dyDescent="0.2">
      <c r="B107" s="63" t="s">
        <v>118</v>
      </c>
      <c r="C107" s="53"/>
      <c r="D107" s="122">
        <v>23569.21</v>
      </c>
      <c r="E107" s="122"/>
      <c r="F107" s="54"/>
      <c r="G107" s="122"/>
      <c r="H107" s="179"/>
      <c r="I107" s="54"/>
      <c r="J107" s="122"/>
      <c r="K107" s="122"/>
      <c r="L107" s="49"/>
      <c r="M107" s="123"/>
      <c r="N107" s="124"/>
    </row>
    <row r="108" spans="2:14" x14ac:dyDescent="0.2">
      <c r="B108" s="63" t="s">
        <v>119</v>
      </c>
      <c r="C108" s="53"/>
      <c r="D108" s="122">
        <v>82161.73</v>
      </c>
      <c r="E108" s="122"/>
      <c r="F108" s="54"/>
      <c r="G108" s="122"/>
      <c r="H108" s="179"/>
      <c r="I108" s="54"/>
      <c r="J108" s="122"/>
      <c r="K108" s="122"/>
      <c r="L108" s="49"/>
      <c r="M108" s="123"/>
      <c r="N108" s="124"/>
    </row>
    <row r="109" spans="2:14" x14ac:dyDescent="0.2">
      <c r="B109" s="64" t="s">
        <v>120</v>
      </c>
      <c r="C109" s="53"/>
      <c r="D109" s="122">
        <v>16150.14</v>
      </c>
      <c r="E109" s="122"/>
      <c r="F109" s="54"/>
      <c r="G109" s="122"/>
      <c r="H109" s="179"/>
      <c r="I109" s="54"/>
      <c r="J109" s="122"/>
      <c r="K109" s="122"/>
      <c r="L109" s="49"/>
      <c r="M109" s="123"/>
      <c r="N109" s="124"/>
    </row>
    <row r="110" spans="2:14" x14ac:dyDescent="0.2">
      <c r="B110" s="64" t="s">
        <v>121</v>
      </c>
      <c r="C110" s="53"/>
      <c r="D110" s="122">
        <v>17867.03</v>
      </c>
      <c r="E110" s="122"/>
      <c r="F110" s="54"/>
      <c r="G110" s="122"/>
      <c r="H110" s="179"/>
      <c r="I110" s="54"/>
      <c r="J110" s="122"/>
      <c r="K110" s="122"/>
      <c r="L110" s="49"/>
      <c r="M110" s="123"/>
      <c r="N110" s="124"/>
    </row>
    <row r="111" spans="2:14" x14ac:dyDescent="0.2">
      <c r="B111" s="64" t="s">
        <v>122</v>
      </c>
      <c r="C111" s="53"/>
      <c r="D111" s="122"/>
      <c r="E111" s="122"/>
      <c r="F111" s="54"/>
      <c r="G111" s="122"/>
      <c r="H111" s="179"/>
      <c r="I111" s="54"/>
      <c r="J111" s="122"/>
      <c r="K111" s="122"/>
      <c r="L111" s="49"/>
      <c r="M111" s="123"/>
      <c r="N111" s="124"/>
    </row>
    <row r="112" spans="2:14" x14ac:dyDescent="0.2">
      <c r="B112" s="64" t="s">
        <v>123</v>
      </c>
      <c r="C112" s="53"/>
      <c r="D112" s="122">
        <v>943408.64000000001</v>
      </c>
      <c r="E112" s="122"/>
      <c r="F112" s="54"/>
      <c r="G112" s="122"/>
      <c r="H112" s="179"/>
      <c r="I112" s="54"/>
      <c r="J112" s="122"/>
      <c r="K112" s="122"/>
      <c r="L112" s="49"/>
      <c r="M112" s="123"/>
      <c r="N112" s="124"/>
    </row>
    <row r="113" spans="2:56" x14ac:dyDescent="0.2">
      <c r="B113" s="64" t="s">
        <v>124</v>
      </c>
      <c r="C113" s="53"/>
      <c r="D113" s="122"/>
      <c r="E113" s="122"/>
      <c r="F113" s="54"/>
      <c r="G113" s="122"/>
      <c r="H113" s="179"/>
      <c r="I113" s="54"/>
      <c r="J113" s="122"/>
      <c r="K113" s="122"/>
      <c r="L113" s="49"/>
      <c r="M113" s="123"/>
      <c r="N113" s="124"/>
    </row>
    <row r="114" spans="2:56" x14ac:dyDescent="0.2">
      <c r="B114" s="64" t="s">
        <v>125</v>
      </c>
      <c r="C114" s="53"/>
      <c r="D114" s="122">
        <v>142357.13</v>
      </c>
      <c r="E114" s="122"/>
      <c r="F114" s="54"/>
      <c r="G114" s="122"/>
      <c r="H114" s="179"/>
      <c r="I114" s="54"/>
      <c r="J114" s="122"/>
      <c r="K114" s="122"/>
      <c r="L114" s="49"/>
      <c r="M114" s="123"/>
      <c r="N114" s="124"/>
    </row>
    <row r="115" spans="2:56" x14ac:dyDescent="0.2">
      <c r="B115" s="64" t="s">
        <v>126</v>
      </c>
      <c r="C115" s="53"/>
      <c r="D115" s="122"/>
      <c r="E115" s="122"/>
      <c r="F115" s="54"/>
      <c r="G115" s="122"/>
      <c r="H115" s="179"/>
      <c r="I115" s="54"/>
      <c r="J115" s="122"/>
      <c r="K115" s="122"/>
      <c r="L115" s="49"/>
      <c r="M115" s="123"/>
      <c r="N115" s="124"/>
    </row>
    <row r="116" spans="2:56" x14ac:dyDescent="0.2">
      <c r="B116" s="64" t="s">
        <v>127</v>
      </c>
      <c r="C116" s="53"/>
      <c r="D116" s="122"/>
      <c r="E116" s="122"/>
      <c r="F116" s="54"/>
      <c r="G116" s="122"/>
      <c r="H116" s="179"/>
      <c r="I116" s="54"/>
      <c r="J116" s="122"/>
      <c r="K116" s="122"/>
      <c r="L116" s="49"/>
      <c r="M116" s="123"/>
      <c r="N116" s="124"/>
    </row>
    <row r="117" spans="2:56" x14ac:dyDescent="0.2">
      <c r="B117" s="66"/>
      <c r="D117" s="114"/>
      <c r="E117" s="114"/>
      <c r="F117" s="30"/>
      <c r="G117" s="114"/>
      <c r="H117" s="180"/>
      <c r="I117" s="30"/>
      <c r="J117" s="114"/>
      <c r="K117" s="114"/>
      <c r="L117" s="45"/>
      <c r="M117" s="115"/>
      <c r="N117" s="116"/>
    </row>
    <row r="118" spans="2:56" s="68" customFormat="1" x14ac:dyDescent="0.2">
      <c r="B118" s="62" t="s">
        <v>128</v>
      </c>
      <c r="C118" s="65"/>
      <c r="D118" s="117">
        <f>SUM(D119:D132)</f>
        <v>131203.20000000001</v>
      </c>
      <c r="E118" s="117">
        <f t="shared" ref="E118:N118" si="13">SUM(E119:E132)</f>
        <v>0</v>
      </c>
      <c r="F118" s="118">
        <f t="shared" si="13"/>
        <v>0</v>
      </c>
      <c r="G118" s="117">
        <f t="shared" si="13"/>
        <v>7798123.7199999997</v>
      </c>
      <c r="H118" s="178"/>
      <c r="I118" s="118">
        <f t="shared" si="13"/>
        <v>0</v>
      </c>
      <c r="J118" s="117">
        <f t="shared" si="13"/>
        <v>1763357.72</v>
      </c>
      <c r="K118" s="117">
        <f t="shared" si="13"/>
        <v>0</v>
      </c>
      <c r="L118" s="119">
        <f t="shared" si="13"/>
        <v>0</v>
      </c>
      <c r="M118" s="120">
        <f t="shared" si="13"/>
        <v>0</v>
      </c>
      <c r="N118" s="121">
        <f t="shared" si="13"/>
        <v>0</v>
      </c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130"/>
      <c r="AD118" s="130"/>
      <c r="AE118" s="130"/>
      <c r="AF118" s="130"/>
      <c r="AG118" s="130"/>
      <c r="AH118" s="130"/>
      <c r="AI118" s="130"/>
      <c r="AJ118" s="130"/>
      <c r="AK118" s="130"/>
      <c r="AL118" s="130"/>
      <c r="AM118" s="130"/>
      <c r="AN118" s="130"/>
      <c r="AO118" s="130"/>
      <c r="AP118" s="130"/>
      <c r="AQ118" s="130"/>
      <c r="AR118" s="130"/>
      <c r="AS118" s="130"/>
      <c r="AT118" s="130"/>
      <c r="AU118" s="130"/>
      <c r="AV118" s="130"/>
      <c r="AW118" s="130"/>
      <c r="AX118" s="130"/>
      <c r="AY118" s="130"/>
      <c r="AZ118" s="130"/>
      <c r="BA118" s="130"/>
      <c r="BB118" s="130"/>
      <c r="BC118" s="130"/>
      <c r="BD118" s="130"/>
    </row>
    <row r="119" spans="2:56" x14ac:dyDescent="0.2">
      <c r="B119" s="63" t="s">
        <v>129</v>
      </c>
      <c r="C119" s="53"/>
      <c r="D119" s="122"/>
      <c r="E119" s="122"/>
      <c r="F119" s="54"/>
      <c r="G119" s="122"/>
      <c r="H119" s="179"/>
      <c r="I119" s="54"/>
      <c r="J119" s="122"/>
      <c r="K119" s="122"/>
      <c r="L119" s="49"/>
      <c r="M119" s="123"/>
      <c r="N119" s="124"/>
    </row>
    <row r="120" spans="2:56" x14ac:dyDescent="0.2">
      <c r="B120" s="63" t="s">
        <v>130</v>
      </c>
      <c r="C120" s="53"/>
      <c r="D120" s="122"/>
      <c r="E120" s="122"/>
      <c r="F120" s="54"/>
      <c r="G120" s="122"/>
      <c r="H120" s="179"/>
      <c r="I120" s="54"/>
      <c r="J120" s="122"/>
      <c r="K120" s="122"/>
      <c r="L120" s="49"/>
      <c r="M120" s="123"/>
      <c r="N120" s="124"/>
    </row>
    <row r="121" spans="2:56" x14ac:dyDescent="0.2">
      <c r="B121" s="63" t="s">
        <v>131</v>
      </c>
      <c r="C121" s="53"/>
      <c r="D121" s="122"/>
      <c r="E121" s="122"/>
      <c r="F121" s="54"/>
      <c r="G121" s="122">
        <v>7798123.7199999997</v>
      </c>
      <c r="H121" s="179"/>
      <c r="I121" s="54"/>
      <c r="J121" s="122"/>
      <c r="K121" s="122"/>
      <c r="L121" s="49"/>
      <c r="M121" s="123"/>
      <c r="N121" s="124"/>
    </row>
    <row r="122" spans="2:56" x14ac:dyDescent="0.2">
      <c r="B122" s="63" t="s">
        <v>132</v>
      </c>
      <c r="C122" s="53"/>
      <c r="D122" s="122"/>
      <c r="E122" s="122"/>
      <c r="F122" s="54"/>
      <c r="G122" s="122"/>
      <c r="H122" s="179"/>
      <c r="I122" s="54"/>
      <c r="J122" s="122"/>
      <c r="K122" s="122"/>
      <c r="L122" s="49"/>
      <c r="M122" s="123"/>
      <c r="N122" s="124"/>
    </row>
    <row r="123" spans="2:56" x14ac:dyDescent="0.2">
      <c r="B123" s="63" t="s">
        <v>133</v>
      </c>
      <c r="C123" s="53"/>
      <c r="D123" s="122">
        <v>37550.67</v>
      </c>
      <c r="E123" s="122"/>
      <c r="F123" s="54"/>
      <c r="G123" s="122"/>
      <c r="H123" s="179"/>
      <c r="I123" s="54"/>
      <c r="J123" s="122"/>
      <c r="K123" s="122"/>
      <c r="L123" s="49"/>
      <c r="M123" s="123"/>
      <c r="N123" s="124"/>
    </row>
    <row r="124" spans="2:56" x14ac:dyDescent="0.2">
      <c r="B124" s="63" t="s">
        <v>134</v>
      </c>
      <c r="C124" s="53"/>
      <c r="D124" s="122"/>
      <c r="E124" s="122"/>
      <c r="F124" s="54"/>
      <c r="G124" s="122"/>
      <c r="H124" s="179"/>
      <c r="I124" s="54"/>
      <c r="J124" s="122"/>
      <c r="K124" s="122"/>
      <c r="L124" s="49"/>
      <c r="M124" s="123"/>
      <c r="N124" s="124"/>
    </row>
    <row r="125" spans="2:56" x14ac:dyDescent="0.2">
      <c r="B125" s="63" t="s">
        <v>135</v>
      </c>
      <c r="C125" s="53"/>
      <c r="D125" s="122"/>
      <c r="E125" s="122"/>
      <c r="F125" s="54"/>
      <c r="G125" s="122"/>
      <c r="H125" s="179"/>
      <c r="I125" s="54"/>
      <c r="J125" s="122">
        <v>484779.03</v>
      </c>
      <c r="K125" s="122"/>
      <c r="L125" s="49"/>
      <c r="M125" s="123"/>
      <c r="N125" s="124"/>
    </row>
    <row r="126" spans="2:56" x14ac:dyDescent="0.2">
      <c r="B126" s="63" t="s">
        <v>136</v>
      </c>
      <c r="C126" s="53"/>
      <c r="D126" s="122"/>
      <c r="E126" s="122"/>
      <c r="F126" s="54"/>
      <c r="G126" s="122"/>
      <c r="H126" s="179"/>
      <c r="I126" s="54"/>
      <c r="J126" s="122"/>
      <c r="K126" s="122"/>
      <c r="L126" s="49"/>
      <c r="M126" s="123"/>
      <c r="N126" s="124"/>
    </row>
    <row r="127" spans="2:56" x14ac:dyDescent="0.2">
      <c r="B127" s="63" t="s">
        <v>137</v>
      </c>
      <c r="C127" s="53"/>
      <c r="D127" s="122"/>
      <c r="E127" s="122"/>
      <c r="F127" s="54"/>
      <c r="G127" s="122"/>
      <c r="H127" s="179"/>
      <c r="I127" s="54"/>
      <c r="J127" s="122"/>
      <c r="K127" s="122"/>
      <c r="L127" s="49"/>
      <c r="M127" s="123"/>
      <c r="N127" s="124"/>
    </row>
    <row r="128" spans="2:56" x14ac:dyDescent="0.2">
      <c r="B128" s="63" t="s">
        <v>138</v>
      </c>
      <c r="C128" s="53"/>
      <c r="D128" s="122"/>
      <c r="E128" s="122"/>
      <c r="F128" s="54"/>
      <c r="G128" s="122"/>
      <c r="H128" s="179"/>
      <c r="I128" s="54"/>
      <c r="J128" s="122">
        <v>76065.7</v>
      </c>
      <c r="K128" s="122"/>
      <c r="L128" s="49"/>
      <c r="M128" s="123"/>
      <c r="N128" s="124"/>
    </row>
    <row r="129" spans="2:56" x14ac:dyDescent="0.2">
      <c r="B129" s="63" t="s">
        <v>139</v>
      </c>
      <c r="C129" s="53"/>
      <c r="D129" s="122">
        <v>93652.53</v>
      </c>
      <c r="E129" s="122"/>
      <c r="F129" s="54"/>
      <c r="G129" s="122"/>
      <c r="H129" s="179"/>
      <c r="I129" s="54"/>
      <c r="J129" s="122"/>
      <c r="K129" s="122"/>
      <c r="L129" s="49"/>
      <c r="M129" s="123"/>
      <c r="N129" s="124"/>
    </row>
    <row r="130" spans="2:56" x14ac:dyDescent="0.2">
      <c r="B130" s="63" t="s">
        <v>140</v>
      </c>
      <c r="C130" s="53"/>
      <c r="D130" s="122"/>
      <c r="E130" s="122"/>
      <c r="F130" s="54"/>
      <c r="G130" s="122"/>
      <c r="H130" s="179"/>
      <c r="I130" s="54"/>
      <c r="J130" s="122"/>
      <c r="K130" s="122"/>
      <c r="L130" s="49"/>
      <c r="M130" s="123"/>
      <c r="N130" s="124"/>
    </row>
    <row r="131" spans="2:56" x14ac:dyDescent="0.2">
      <c r="B131" s="63" t="s">
        <v>141</v>
      </c>
      <c r="C131" s="53"/>
      <c r="D131" s="122"/>
      <c r="E131" s="122"/>
      <c r="F131" s="54"/>
      <c r="G131" s="122"/>
      <c r="H131" s="179"/>
      <c r="I131" s="54"/>
      <c r="J131" s="122"/>
      <c r="K131" s="122"/>
      <c r="L131" s="49"/>
      <c r="M131" s="123"/>
      <c r="N131" s="124"/>
    </row>
    <row r="132" spans="2:56" x14ac:dyDescent="0.2">
      <c r="B132" s="64" t="s">
        <v>142</v>
      </c>
      <c r="C132" s="53"/>
      <c r="D132" s="122"/>
      <c r="E132" s="122"/>
      <c r="F132" s="54"/>
      <c r="G132" s="122"/>
      <c r="H132" s="179"/>
      <c r="I132" s="54"/>
      <c r="J132" s="122">
        <v>1202512.99</v>
      </c>
      <c r="K132" s="122"/>
      <c r="L132" s="49"/>
      <c r="M132" s="123"/>
      <c r="N132" s="124"/>
    </row>
    <row r="133" spans="2:56" x14ac:dyDescent="0.2">
      <c r="D133" s="114"/>
      <c r="E133" s="114"/>
      <c r="F133" s="30"/>
      <c r="G133" s="114"/>
      <c r="H133" s="180"/>
      <c r="I133" s="30"/>
      <c r="J133" s="114"/>
      <c r="K133" s="114"/>
      <c r="L133" s="45"/>
      <c r="M133" s="115"/>
      <c r="N133" s="116"/>
    </row>
    <row r="134" spans="2:56" s="68" customFormat="1" x14ac:dyDescent="0.2">
      <c r="B134" s="67" t="s">
        <v>144</v>
      </c>
      <c r="C134" s="65"/>
      <c r="D134" s="117">
        <f>SUM(D135:D142)</f>
        <v>67464.5</v>
      </c>
      <c r="E134" s="117">
        <f t="shared" ref="E134:N134" si="14">SUM(E135:E142)</f>
        <v>0</v>
      </c>
      <c r="F134" s="118">
        <f t="shared" si="14"/>
        <v>0</v>
      </c>
      <c r="G134" s="117">
        <f t="shared" si="14"/>
        <v>5599882.2300000004</v>
      </c>
      <c r="H134" s="178"/>
      <c r="I134" s="118">
        <f t="shared" si="14"/>
        <v>0</v>
      </c>
      <c r="J134" s="117">
        <f t="shared" si="14"/>
        <v>1918002.1</v>
      </c>
      <c r="K134" s="117">
        <f t="shared" si="14"/>
        <v>0</v>
      </c>
      <c r="L134" s="119">
        <f t="shared" si="14"/>
        <v>0</v>
      </c>
      <c r="M134" s="120">
        <f t="shared" si="14"/>
        <v>0</v>
      </c>
      <c r="N134" s="121">
        <f t="shared" si="14"/>
        <v>0</v>
      </c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130"/>
      <c r="AD134" s="130"/>
      <c r="AE134" s="130"/>
      <c r="AF134" s="130"/>
      <c r="AG134" s="130"/>
      <c r="AH134" s="130"/>
      <c r="AI134" s="130"/>
      <c r="AJ134" s="130"/>
      <c r="AK134" s="130"/>
      <c r="AL134" s="130"/>
      <c r="AM134" s="130"/>
      <c r="AN134" s="130"/>
      <c r="AO134" s="130"/>
      <c r="AP134" s="130"/>
      <c r="AQ134" s="130"/>
      <c r="AR134" s="130"/>
      <c r="AS134" s="130"/>
      <c r="AT134" s="130"/>
      <c r="AU134" s="130"/>
      <c r="AV134" s="130"/>
      <c r="AW134" s="130"/>
      <c r="AX134" s="130"/>
      <c r="AY134" s="130"/>
      <c r="AZ134" s="130"/>
      <c r="BA134" s="130"/>
      <c r="BB134" s="130"/>
      <c r="BC134" s="130"/>
      <c r="BD134" s="130"/>
    </row>
    <row r="135" spans="2:56" x14ac:dyDescent="0.2">
      <c r="B135" s="63" t="s">
        <v>145</v>
      </c>
      <c r="C135" s="53"/>
      <c r="D135" s="122"/>
      <c r="E135" s="122"/>
      <c r="F135" s="54"/>
      <c r="G135" s="122"/>
      <c r="H135" s="179"/>
      <c r="I135" s="54"/>
      <c r="J135" s="122"/>
      <c r="K135" s="122"/>
      <c r="L135" s="49"/>
      <c r="M135" s="123"/>
      <c r="N135" s="124"/>
    </row>
    <row r="136" spans="2:56" x14ac:dyDescent="0.2">
      <c r="B136" s="63" t="s">
        <v>146</v>
      </c>
      <c r="C136" s="53"/>
      <c r="D136" s="122">
        <v>7394.59</v>
      </c>
      <c r="E136" s="122"/>
      <c r="F136" s="54"/>
      <c r="G136" s="122"/>
      <c r="H136" s="179"/>
      <c r="I136" s="54"/>
      <c r="J136" s="122"/>
      <c r="K136" s="122"/>
      <c r="L136" s="49"/>
      <c r="M136" s="123"/>
      <c r="N136" s="124"/>
    </row>
    <row r="137" spans="2:56" x14ac:dyDescent="0.2">
      <c r="B137" s="63" t="s">
        <v>147</v>
      </c>
      <c r="C137" s="53"/>
      <c r="D137" s="122">
        <v>59753.41</v>
      </c>
      <c r="E137" s="122"/>
      <c r="F137" s="54"/>
      <c r="G137" s="122"/>
      <c r="H137" s="179"/>
      <c r="I137" s="54"/>
      <c r="J137" s="122"/>
      <c r="K137" s="122"/>
      <c r="L137" s="49"/>
      <c r="M137" s="123"/>
      <c r="N137" s="124"/>
    </row>
    <row r="138" spans="2:56" x14ac:dyDescent="0.2">
      <c r="B138" s="63" t="s">
        <v>148</v>
      </c>
      <c r="C138" s="53"/>
      <c r="D138" s="122"/>
      <c r="E138" s="122"/>
      <c r="F138" s="54"/>
      <c r="G138" s="122"/>
      <c r="H138" s="179"/>
      <c r="I138" s="54"/>
      <c r="J138" s="122"/>
      <c r="K138" s="122"/>
      <c r="L138" s="49"/>
      <c r="M138" s="123"/>
      <c r="N138" s="124"/>
    </row>
    <row r="139" spans="2:56" x14ac:dyDescent="0.2">
      <c r="B139" s="63" t="s">
        <v>149</v>
      </c>
      <c r="C139" s="53"/>
      <c r="D139" s="122">
        <v>316.5</v>
      </c>
      <c r="E139" s="122"/>
      <c r="F139" s="54"/>
      <c r="G139" s="122"/>
      <c r="H139" s="179"/>
      <c r="I139" s="54"/>
      <c r="J139" s="122"/>
      <c r="K139" s="122"/>
      <c r="L139" s="49"/>
      <c r="M139" s="123"/>
      <c r="N139" s="124"/>
    </row>
    <row r="140" spans="2:56" x14ac:dyDescent="0.2">
      <c r="B140" s="63" t="s">
        <v>150</v>
      </c>
      <c r="C140" s="53"/>
      <c r="D140" s="122"/>
      <c r="E140" s="122"/>
      <c r="F140" s="54"/>
      <c r="G140" s="122"/>
      <c r="H140" s="179"/>
      <c r="I140" s="54"/>
      <c r="J140" s="122">
        <v>1918002.1</v>
      </c>
      <c r="K140" s="122"/>
      <c r="L140" s="49"/>
      <c r="M140" s="123"/>
      <c r="N140" s="124"/>
    </row>
    <row r="141" spans="2:56" x14ac:dyDescent="0.2">
      <c r="B141" s="63" t="s">
        <v>151</v>
      </c>
      <c r="C141" s="53"/>
      <c r="D141" s="122"/>
      <c r="E141" s="122"/>
      <c r="F141" s="54"/>
      <c r="G141" s="122"/>
      <c r="H141" s="179"/>
      <c r="I141" s="54"/>
      <c r="J141" s="122"/>
      <c r="K141" s="122"/>
      <c r="L141" s="49"/>
      <c r="M141" s="123"/>
      <c r="N141" s="124"/>
    </row>
    <row r="142" spans="2:56" x14ac:dyDescent="0.2">
      <c r="B142" s="63" t="s">
        <v>152</v>
      </c>
      <c r="C142" s="53"/>
      <c r="D142" s="122"/>
      <c r="E142" s="122"/>
      <c r="F142" s="54"/>
      <c r="G142" s="122">
        <v>5599882.2300000004</v>
      </c>
      <c r="H142" s="179"/>
      <c r="I142" s="54"/>
      <c r="J142" s="122"/>
      <c r="K142" s="122"/>
      <c r="L142" s="49"/>
      <c r="M142" s="123"/>
      <c r="N142" s="124"/>
    </row>
    <row r="143" spans="2:56" x14ac:dyDescent="0.2">
      <c r="D143" s="114"/>
      <c r="E143" s="114"/>
      <c r="F143" s="30"/>
      <c r="G143" s="114"/>
      <c r="H143" s="180"/>
      <c r="I143" s="30"/>
      <c r="J143" s="114"/>
      <c r="K143" s="114"/>
      <c r="L143" s="45"/>
      <c r="M143" s="115"/>
      <c r="N143" s="116"/>
    </row>
    <row r="144" spans="2:56" x14ac:dyDescent="0.2">
      <c r="B144" s="67" t="s">
        <v>153</v>
      </c>
      <c r="C144" s="53"/>
      <c r="D144" s="122">
        <f>SUM(D145:D152)</f>
        <v>312286.24</v>
      </c>
      <c r="E144" s="122">
        <f t="shared" ref="E144:N144" si="15">SUM(E145:E152)</f>
        <v>0</v>
      </c>
      <c r="F144" s="54">
        <f t="shared" si="15"/>
        <v>0</v>
      </c>
      <c r="G144" s="122">
        <f t="shared" si="15"/>
        <v>2552466.7400000002</v>
      </c>
      <c r="H144" s="179"/>
      <c r="I144" s="54">
        <f t="shared" si="15"/>
        <v>0</v>
      </c>
      <c r="J144" s="122">
        <f t="shared" si="15"/>
        <v>162</v>
      </c>
      <c r="K144" s="122">
        <f t="shared" si="15"/>
        <v>0</v>
      </c>
      <c r="L144" s="49">
        <f t="shared" si="15"/>
        <v>0</v>
      </c>
      <c r="M144" s="123">
        <f t="shared" si="15"/>
        <v>0</v>
      </c>
      <c r="N144" s="124">
        <f t="shared" si="15"/>
        <v>0</v>
      </c>
    </row>
    <row r="145" spans="2:14" x14ac:dyDescent="0.2">
      <c r="B145" s="63" t="s">
        <v>154</v>
      </c>
      <c r="C145" s="53"/>
      <c r="D145" s="122">
        <v>125273.98</v>
      </c>
      <c r="E145" s="122"/>
      <c r="F145" s="54"/>
      <c r="G145" s="122"/>
      <c r="H145" s="179"/>
      <c r="I145" s="54"/>
      <c r="J145" s="122"/>
      <c r="K145" s="122"/>
      <c r="L145" s="49"/>
      <c r="M145" s="123"/>
      <c r="N145" s="124"/>
    </row>
    <row r="146" spans="2:14" x14ac:dyDescent="0.2">
      <c r="B146" s="69" t="s">
        <v>155</v>
      </c>
      <c r="C146" s="53"/>
      <c r="D146" s="122">
        <v>16022.69</v>
      </c>
      <c r="E146" s="122"/>
      <c r="F146" s="54"/>
      <c r="G146" s="122"/>
      <c r="H146" s="179"/>
      <c r="I146" s="54"/>
      <c r="J146" s="122"/>
      <c r="K146" s="122"/>
      <c r="L146" s="49"/>
      <c r="M146" s="123"/>
      <c r="N146" s="124"/>
    </row>
    <row r="147" spans="2:14" x14ac:dyDescent="0.2">
      <c r="B147" s="69" t="s">
        <v>156</v>
      </c>
      <c r="C147" s="53"/>
      <c r="D147" s="122">
        <v>5155.9399999999996</v>
      </c>
      <c r="E147" s="122"/>
      <c r="F147" s="54"/>
      <c r="G147" s="122"/>
      <c r="H147" s="179"/>
      <c r="I147" s="54"/>
      <c r="J147" s="122"/>
      <c r="K147" s="122"/>
      <c r="L147" s="49"/>
      <c r="M147" s="123"/>
      <c r="N147" s="124"/>
    </row>
    <row r="148" spans="2:14" x14ac:dyDescent="0.2">
      <c r="B148" s="69" t="s">
        <v>157</v>
      </c>
      <c r="C148" s="53"/>
      <c r="D148" s="122">
        <v>162355.70000000001</v>
      </c>
      <c r="E148" s="122"/>
      <c r="F148" s="54"/>
      <c r="G148" s="122"/>
      <c r="H148" s="179"/>
      <c r="I148" s="54"/>
      <c r="J148" s="122"/>
      <c r="K148" s="122"/>
      <c r="L148" s="49"/>
      <c r="M148" s="123"/>
      <c r="N148" s="124"/>
    </row>
    <row r="149" spans="2:14" x14ac:dyDescent="0.2">
      <c r="B149" s="69" t="s">
        <v>158</v>
      </c>
      <c r="C149" s="53"/>
      <c r="D149" s="122">
        <v>1937.12</v>
      </c>
      <c r="E149" s="122"/>
      <c r="F149" s="54"/>
      <c r="G149" s="122"/>
      <c r="H149" s="179"/>
      <c r="I149" s="54"/>
      <c r="J149" s="122"/>
      <c r="K149" s="122"/>
      <c r="L149" s="49"/>
      <c r="M149" s="123"/>
      <c r="N149" s="124"/>
    </row>
    <row r="150" spans="2:14" x14ac:dyDescent="0.2">
      <c r="B150" s="69" t="s">
        <v>159</v>
      </c>
      <c r="C150" s="53"/>
      <c r="D150" s="122"/>
      <c r="E150" s="122"/>
      <c r="F150" s="54"/>
      <c r="G150" s="122"/>
      <c r="H150" s="179"/>
      <c r="I150" s="54"/>
      <c r="J150" s="122"/>
      <c r="K150" s="122"/>
      <c r="L150" s="49"/>
      <c r="M150" s="123"/>
      <c r="N150" s="124"/>
    </row>
    <row r="151" spans="2:14" x14ac:dyDescent="0.2">
      <c r="B151" s="69" t="s">
        <v>160</v>
      </c>
      <c r="C151" s="53"/>
      <c r="D151" s="122"/>
      <c r="E151" s="122"/>
      <c r="F151" s="54"/>
      <c r="G151" s="122">
        <v>2552466.7400000002</v>
      </c>
      <c r="H151" s="179"/>
      <c r="I151" s="54"/>
      <c r="J151" s="122">
        <v>162</v>
      </c>
      <c r="K151" s="122"/>
      <c r="L151" s="49"/>
      <c r="M151" s="123"/>
      <c r="N151" s="124"/>
    </row>
    <row r="152" spans="2:14" x14ac:dyDescent="0.2">
      <c r="B152" s="69" t="s">
        <v>161</v>
      </c>
      <c r="C152" s="53"/>
      <c r="D152" s="122">
        <v>1540.81</v>
      </c>
      <c r="E152" s="122"/>
      <c r="F152" s="54"/>
      <c r="G152" s="122"/>
      <c r="H152" s="179"/>
      <c r="I152" s="54"/>
      <c r="J152" s="122"/>
      <c r="K152" s="122"/>
      <c r="L152" s="49"/>
      <c r="M152" s="123"/>
      <c r="N152" s="124"/>
    </row>
    <row r="153" spans="2:14" x14ac:dyDescent="0.2">
      <c r="D153" s="114"/>
      <c r="E153" s="114"/>
      <c r="F153" s="30"/>
      <c r="G153" s="114"/>
      <c r="H153" s="180"/>
      <c r="I153" s="30"/>
      <c r="J153" s="114"/>
      <c r="K153" s="114"/>
      <c r="L153" s="45"/>
      <c r="M153" s="115"/>
      <c r="N153" s="116"/>
    </row>
    <row r="154" spans="2:14" x14ac:dyDescent="0.2">
      <c r="B154" s="70" t="s">
        <v>162</v>
      </c>
      <c r="C154" s="53"/>
      <c r="D154" s="122">
        <f>SUM(D155:D159)</f>
        <v>98703.76999999999</v>
      </c>
      <c r="E154" s="122">
        <f t="shared" ref="E154:N154" si="16">SUM(E155:E159)</f>
        <v>0</v>
      </c>
      <c r="F154" s="54">
        <f t="shared" si="16"/>
        <v>0</v>
      </c>
      <c r="G154" s="122">
        <f t="shared" si="16"/>
        <v>0</v>
      </c>
      <c r="H154" s="122"/>
      <c r="I154" s="54">
        <f t="shared" si="16"/>
        <v>0</v>
      </c>
      <c r="J154" s="122">
        <f t="shared" si="16"/>
        <v>0</v>
      </c>
      <c r="K154" s="122">
        <f t="shared" si="16"/>
        <v>0</v>
      </c>
      <c r="L154" s="49">
        <f t="shared" si="16"/>
        <v>0</v>
      </c>
      <c r="M154" s="123">
        <f t="shared" si="16"/>
        <v>0</v>
      </c>
      <c r="N154" s="124">
        <f t="shared" si="16"/>
        <v>0</v>
      </c>
    </row>
    <row r="155" spans="2:14" x14ac:dyDescent="0.2">
      <c r="B155" s="71" t="s">
        <v>163</v>
      </c>
      <c r="C155" s="53"/>
      <c r="D155" s="122">
        <v>38977.699999999997</v>
      </c>
      <c r="E155" s="122"/>
      <c r="F155" s="54"/>
      <c r="G155" s="122"/>
      <c r="H155" s="122"/>
      <c r="I155" s="54"/>
      <c r="J155" s="122"/>
      <c r="K155" s="122"/>
      <c r="L155" s="49"/>
      <c r="M155" s="123"/>
      <c r="N155" s="124"/>
    </row>
    <row r="156" spans="2:14" x14ac:dyDescent="0.2">
      <c r="B156" s="71" t="s">
        <v>164</v>
      </c>
      <c r="C156" s="53"/>
      <c r="D156" s="122">
        <v>40273.300000000003</v>
      </c>
      <c r="E156" s="122"/>
      <c r="F156" s="54"/>
      <c r="G156" s="122"/>
      <c r="H156" s="122"/>
      <c r="I156" s="54"/>
      <c r="J156" s="122"/>
      <c r="K156" s="122"/>
      <c r="L156" s="49"/>
      <c r="M156" s="123"/>
      <c r="N156" s="124"/>
    </row>
    <row r="157" spans="2:14" x14ac:dyDescent="0.2">
      <c r="B157" s="71" t="s">
        <v>165</v>
      </c>
      <c r="C157" s="53"/>
      <c r="D157" s="122">
        <v>15001.18</v>
      </c>
      <c r="E157" s="122"/>
      <c r="F157" s="54"/>
      <c r="G157" s="122"/>
      <c r="H157" s="122"/>
      <c r="I157" s="54"/>
      <c r="J157" s="122"/>
      <c r="K157" s="122"/>
      <c r="L157" s="49"/>
      <c r="M157" s="123"/>
      <c r="N157" s="124"/>
    </row>
    <row r="158" spans="2:14" x14ac:dyDescent="0.2">
      <c r="B158" s="71" t="s">
        <v>166</v>
      </c>
      <c r="C158" s="53"/>
      <c r="D158" s="122">
        <v>4451.59</v>
      </c>
      <c r="E158" s="122"/>
      <c r="F158" s="54"/>
      <c r="G158" s="122"/>
      <c r="H158" s="122"/>
      <c r="I158" s="54"/>
      <c r="J158" s="122"/>
      <c r="K158" s="122"/>
      <c r="L158" s="49"/>
      <c r="M158" s="123"/>
      <c r="N158" s="124"/>
    </row>
    <row r="159" spans="2:14" x14ac:dyDescent="0.2">
      <c r="B159" s="71" t="s">
        <v>167</v>
      </c>
      <c r="C159" s="53"/>
      <c r="D159" s="122"/>
      <c r="E159" s="122"/>
      <c r="F159" s="54"/>
      <c r="G159" s="122"/>
      <c r="H159" s="122"/>
      <c r="I159" s="54"/>
      <c r="J159" s="122"/>
      <c r="K159" s="122"/>
      <c r="L159" s="49"/>
      <c r="M159" s="123"/>
      <c r="N159" s="124"/>
    </row>
  </sheetData>
  <mergeCells count="16">
    <mergeCell ref="O2:O3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15748031496062992" right="0.15748031496062992" top="0.43307086614173229" bottom="0.15748031496062992" header="0.15748031496062992" footer="0.15748031496062992"/>
  <pageSetup paperSize="9" scale="80" fitToHeight="0" pageOrder="overThenDown" orientation="landscape" r:id="rId1"/>
  <headerFooter alignWithMargins="0"/>
  <rowBreaks count="1" manualBreakCount="1">
    <brk id="81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11"/>
    <pageSetUpPr fitToPage="1"/>
  </sheetPr>
  <dimension ref="A1:M75"/>
  <sheetViews>
    <sheetView zoomScaleNormal="100" workbookViewId="0">
      <pane ySplit="3" topLeftCell="A4" activePane="bottomLeft" state="frozen"/>
      <selection pane="bottomLeft" activeCell="P19" sqref="P19"/>
    </sheetView>
  </sheetViews>
  <sheetFormatPr defaultColWidth="9.140625" defaultRowHeight="12.75" x14ac:dyDescent="0.2"/>
  <cols>
    <col min="1" max="1" width="5.42578125" style="87" customWidth="1"/>
    <col min="2" max="2" width="17.5703125" style="87" customWidth="1"/>
    <col min="3" max="3" width="14.140625" style="87" hidden="1" customWidth="1"/>
    <col min="4" max="4" width="14.140625" style="87" customWidth="1"/>
    <col min="5" max="5" width="14" style="87" customWidth="1"/>
    <col min="6" max="6" width="10.7109375" style="87" hidden="1" customWidth="1"/>
    <col min="7" max="7" width="10.85546875" style="87" hidden="1" customWidth="1"/>
    <col min="8" max="8" width="13.7109375" style="87" customWidth="1"/>
    <col min="9" max="10" width="13.5703125" style="87" customWidth="1"/>
    <col min="11" max="11" width="12.28515625" style="87" hidden="1" customWidth="1"/>
    <col min="12" max="12" width="13.7109375" style="87" hidden="1" customWidth="1"/>
    <col min="13" max="13" width="12.7109375" style="87" bestFit="1" customWidth="1"/>
    <col min="14" max="16384" width="9.140625" style="87"/>
  </cols>
  <sheetData>
    <row r="1" spans="1:12" ht="15" customHeight="1" x14ac:dyDescent="0.2">
      <c r="A1" s="301" t="s">
        <v>234</v>
      </c>
      <c r="B1" s="301"/>
      <c r="C1" s="301"/>
      <c r="D1" s="301"/>
      <c r="E1" s="301"/>
      <c r="F1" s="165"/>
      <c r="G1" s="165"/>
      <c r="H1" s="165"/>
      <c r="I1" s="165"/>
      <c r="J1" s="165"/>
    </row>
    <row r="2" spans="1:12" ht="26.25" customHeight="1" x14ac:dyDescent="0.2">
      <c r="A2" s="302" t="s">
        <v>1</v>
      </c>
      <c r="B2" s="302" t="s">
        <v>2</v>
      </c>
      <c r="C2" s="351" t="s">
        <v>72</v>
      </c>
      <c r="D2" s="353" t="s">
        <v>186</v>
      </c>
      <c r="E2" s="353" t="s">
        <v>187</v>
      </c>
      <c r="F2" s="300" t="s">
        <v>198</v>
      </c>
      <c r="G2" s="355" t="s">
        <v>199</v>
      </c>
      <c r="H2" s="353" t="s">
        <v>211</v>
      </c>
      <c r="I2" s="353" t="s">
        <v>212</v>
      </c>
      <c r="J2" s="300" t="s">
        <v>213</v>
      </c>
      <c r="K2" s="347" t="s">
        <v>200</v>
      </c>
      <c r="L2" s="349" t="s">
        <v>201</v>
      </c>
    </row>
    <row r="3" spans="1:12" ht="29.45" customHeight="1" x14ac:dyDescent="0.2">
      <c r="A3" s="303"/>
      <c r="B3" s="303"/>
      <c r="C3" s="352"/>
      <c r="D3" s="354"/>
      <c r="E3" s="354"/>
      <c r="F3" s="300"/>
      <c r="G3" s="356"/>
      <c r="H3" s="354"/>
      <c r="I3" s="354"/>
      <c r="J3" s="300"/>
      <c r="K3" s="348"/>
      <c r="L3" s="350"/>
    </row>
    <row r="4" spans="1:12" x14ac:dyDescent="0.2">
      <c r="A4" s="1">
        <v>1</v>
      </c>
      <c r="B4" s="2" t="s">
        <v>3</v>
      </c>
      <c r="C4" s="7">
        <v>5163348</v>
      </c>
      <c r="D4" s="14">
        <v>2403307.75</v>
      </c>
      <c r="E4" s="14">
        <v>2403308</v>
      </c>
      <c r="F4" s="8">
        <f t="shared" ref="F4:F61" si="0">C4-E4</f>
        <v>2760040</v>
      </c>
      <c r="G4" s="8">
        <v>-2760040</v>
      </c>
      <c r="H4" s="8"/>
      <c r="I4" s="8"/>
      <c r="J4" s="8">
        <f>I4-E4</f>
        <v>-2403308</v>
      </c>
      <c r="K4" s="8"/>
      <c r="L4" s="8"/>
    </row>
    <row r="5" spans="1:12" x14ac:dyDescent="0.2">
      <c r="A5" s="3">
        <v>2</v>
      </c>
      <c r="B5" s="4" t="s">
        <v>4</v>
      </c>
      <c r="C5" s="9">
        <v>1804221</v>
      </c>
      <c r="D5" s="14">
        <v>1876055.81</v>
      </c>
      <c r="E5" s="14">
        <v>1876056</v>
      </c>
      <c r="F5" s="8">
        <f t="shared" si="0"/>
        <v>-71835</v>
      </c>
      <c r="G5" s="8">
        <v>71835</v>
      </c>
      <c r="H5" s="8">
        <v>1367748.76</v>
      </c>
      <c r="I5" s="8">
        <v>1367749</v>
      </c>
      <c r="J5" s="8">
        <f t="shared" ref="J5:J68" si="1">I5-E5</f>
        <v>-508307</v>
      </c>
      <c r="K5" s="8"/>
      <c r="L5" s="8"/>
    </row>
    <row r="6" spans="1:12" x14ac:dyDescent="0.2">
      <c r="A6" s="3">
        <v>3</v>
      </c>
      <c r="B6" s="4" t="s">
        <v>5</v>
      </c>
      <c r="C6" s="9">
        <v>14055</v>
      </c>
      <c r="D6" s="14">
        <v>136240.5</v>
      </c>
      <c r="E6" s="14">
        <v>136240</v>
      </c>
      <c r="F6" s="8">
        <f t="shared" si="0"/>
        <v>-122185</v>
      </c>
      <c r="G6" s="8">
        <v>122185</v>
      </c>
      <c r="H6" s="8">
        <v>136240.5</v>
      </c>
      <c r="I6" s="92">
        <v>136240</v>
      </c>
      <c r="J6" s="8">
        <f t="shared" si="1"/>
        <v>0</v>
      </c>
      <c r="K6" s="8"/>
      <c r="L6" s="8"/>
    </row>
    <row r="7" spans="1:12" x14ac:dyDescent="0.2">
      <c r="A7" s="93">
        <v>4</v>
      </c>
      <c r="B7" s="94" t="s">
        <v>6</v>
      </c>
      <c r="C7" s="95">
        <v>1035984</v>
      </c>
      <c r="D7" s="91">
        <v>1220811.45</v>
      </c>
      <c r="E7" s="91">
        <v>1220811</v>
      </c>
      <c r="F7" s="92">
        <f t="shared" si="0"/>
        <v>-184827</v>
      </c>
      <c r="G7" s="92">
        <v>184828</v>
      </c>
      <c r="H7" s="92">
        <v>1220811.45</v>
      </c>
      <c r="I7" s="92">
        <v>1220811</v>
      </c>
      <c r="J7" s="92">
        <f t="shared" si="1"/>
        <v>0</v>
      </c>
      <c r="K7" s="92"/>
      <c r="L7" s="92"/>
    </row>
    <row r="8" spans="1:12" x14ac:dyDescent="0.2">
      <c r="A8" s="3">
        <v>5</v>
      </c>
      <c r="B8" s="4" t="s">
        <v>7</v>
      </c>
      <c r="C8" s="9">
        <v>1359084</v>
      </c>
      <c r="D8" s="14">
        <v>2401756.64</v>
      </c>
      <c r="E8" s="14">
        <v>2401757</v>
      </c>
      <c r="F8" s="185">
        <f t="shared" si="0"/>
        <v>-1042673</v>
      </c>
      <c r="G8" s="185">
        <v>1042672</v>
      </c>
      <c r="H8" s="92">
        <v>2138756.64</v>
      </c>
      <c r="I8" s="92">
        <v>2138757</v>
      </c>
      <c r="J8" s="8">
        <f t="shared" si="1"/>
        <v>-263000</v>
      </c>
      <c r="K8" s="8"/>
      <c r="L8" s="8"/>
    </row>
    <row r="9" spans="1:12" x14ac:dyDescent="0.2">
      <c r="A9" s="3">
        <v>6</v>
      </c>
      <c r="B9" s="4" t="s">
        <v>8</v>
      </c>
      <c r="C9" s="9">
        <v>2496125</v>
      </c>
      <c r="D9" s="14">
        <v>2503024.81</v>
      </c>
      <c r="E9" s="14">
        <v>2503025</v>
      </c>
      <c r="F9" s="8">
        <f t="shared" si="0"/>
        <v>-6900</v>
      </c>
      <c r="G9" s="8">
        <v>6900</v>
      </c>
      <c r="H9" s="92">
        <v>1703024.81</v>
      </c>
      <c r="I9" s="92">
        <v>1703025</v>
      </c>
      <c r="J9" s="8">
        <f t="shared" si="1"/>
        <v>-800000</v>
      </c>
      <c r="K9" s="8"/>
      <c r="L9" s="8"/>
    </row>
    <row r="10" spans="1:12" x14ac:dyDescent="0.2">
      <c r="A10" s="3">
        <v>7</v>
      </c>
      <c r="B10" s="4" t="s">
        <v>9</v>
      </c>
      <c r="C10" s="9">
        <v>672576</v>
      </c>
      <c r="D10" s="14">
        <v>561548.93000000005</v>
      </c>
      <c r="E10" s="14">
        <v>561549</v>
      </c>
      <c r="F10" s="185">
        <f t="shared" si="0"/>
        <v>111027</v>
      </c>
      <c r="G10" s="185">
        <v>-111026</v>
      </c>
      <c r="H10" s="92">
        <v>412328.3</v>
      </c>
      <c r="I10" s="92">
        <v>412328</v>
      </c>
      <c r="J10" s="8">
        <f t="shared" si="1"/>
        <v>-149221</v>
      </c>
      <c r="K10" s="8"/>
      <c r="L10" s="8"/>
    </row>
    <row r="11" spans="1:12" x14ac:dyDescent="0.2">
      <c r="A11" s="3">
        <v>8</v>
      </c>
      <c r="B11" s="4" t="s">
        <v>10</v>
      </c>
      <c r="C11" s="9">
        <v>1843908</v>
      </c>
      <c r="D11" s="14">
        <v>3251634.93</v>
      </c>
      <c r="E11" s="14">
        <v>3251635</v>
      </c>
      <c r="F11" s="185">
        <f t="shared" si="0"/>
        <v>-1407727</v>
      </c>
      <c r="G11" s="185">
        <v>1407726</v>
      </c>
      <c r="H11" s="92">
        <v>3251634.93</v>
      </c>
      <c r="I11" s="92">
        <v>3251635</v>
      </c>
      <c r="J11" s="8">
        <f t="shared" si="1"/>
        <v>0</v>
      </c>
      <c r="K11" s="8"/>
      <c r="L11" s="8"/>
    </row>
    <row r="12" spans="1:12" x14ac:dyDescent="0.2">
      <c r="A12" s="3">
        <v>9</v>
      </c>
      <c r="B12" s="4" t="s">
        <v>11</v>
      </c>
      <c r="C12" s="9">
        <v>531358</v>
      </c>
      <c r="D12" s="14">
        <v>762994.53</v>
      </c>
      <c r="E12" s="14">
        <v>762995</v>
      </c>
      <c r="F12" s="185">
        <f t="shared" si="0"/>
        <v>-231637</v>
      </c>
      <c r="G12" s="185">
        <v>231636</v>
      </c>
      <c r="H12" s="92">
        <v>262994.53000000003</v>
      </c>
      <c r="I12" s="92">
        <v>262995</v>
      </c>
      <c r="J12" s="8">
        <f t="shared" si="1"/>
        <v>-500000</v>
      </c>
      <c r="K12" s="8"/>
      <c r="L12" s="8"/>
    </row>
    <row r="13" spans="1:12" x14ac:dyDescent="0.2">
      <c r="A13" s="3">
        <v>10</v>
      </c>
      <c r="B13" s="4" t="s">
        <v>12</v>
      </c>
      <c r="C13" s="9">
        <v>379661</v>
      </c>
      <c r="D13" s="14">
        <v>339210.08</v>
      </c>
      <c r="E13" s="14">
        <v>339210</v>
      </c>
      <c r="F13" s="8">
        <f t="shared" si="0"/>
        <v>40451</v>
      </c>
      <c r="G13" s="8">
        <v>-40451</v>
      </c>
      <c r="H13" s="92">
        <v>339210.08</v>
      </c>
      <c r="I13" s="92">
        <v>339210</v>
      </c>
      <c r="J13" s="8">
        <f t="shared" si="1"/>
        <v>0</v>
      </c>
      <c r="K13" s="8"/>
      <c r="L13" s="8"/>
    </row>
    <row r="14" spans="1:12" x14ac:dyDescent="0.2">
      <c r="A14" s="3">
        <v>11</v>
      </c>
      <c r="B14" s="4" t="s">
        <v>13</v>
      </c>
      <c r="C14" s="9">
        <v>787575</v>
      </c>
      <c r="D14" s="14">
        <v>248249.76</v>
      </c>
      <c r="E14" s="14">
        <v>248250</v>
      </c>
      <c r="F14" s="8">
        <f t="shared" si="0"/>
        <v>539325</v>
      </c>
      <c r="G14" s="8">
        <v>-539325</v>
      </c>
      <c r="H14" s="92">
        <v>178249.76</v>
      </c>
      <c r="I14" s="92">
        <v>178250</v>
      </c>
      <c r="J14" s="8">
        <f t="shared" si="1"/>
        <v>-70000</v>
      </c>
      <c r="K14" s="8"/>
      <c r="L14" s="8"/>
    </row>
    <row r="15" spans="1:12" x14ac:dyDescent="0.2">
      <c r="A15" s="3">
        <v>12</v>
      </c>
      <c r="B15" s="4" t="s">
        <v>14</v>
      </c>
      <c r="C15" s="9">
        <v>128148</v>
      </c>
      <c r="D15" s="14">
        <v>813014.06</v>
      </c>
      <c r="E15" s="14">
        <v>813014</v>
      </c>
      <c r="F15" s="185">
        <f t="shared" si="0"/>
        <v>-684866</v>
      </c>
      <c r="G15" s="185">
        <v>684867</v>
      </c>
      <c r="H15" s="92">
        <v>813014.06</v>
      </c>
      <c r="I15" s="92">
        <v>813014</v>
      </c>
      <c r="J15" s="8">
        <f t="shared" si="1"/>
        <v>0</v>
      </c>
      <c r="K15" s="8"/>
      <c r="L15" s="8"/>
    </row>
    <row r="16" spans="1:12" x14ac:dyDescent="0.2">
      <c r="A16" s="3">
        <v>13</v>
      </c>
      <c r="B16" s="4" t="s">
        <v>15</v>
      </c>
      <c r="C16" s="9">
        <v>411707</v>
      </c>
      <c r="D16" s="14">
        <v>435882.74</v>
      </c>
      <c r="E16" s="14">
        <v>435883</v>
      </c>
      <c r="F16" s="185">
        <f t="shared" si="0"/>
        <v>-24176</v>
      </c>
      <c r="G16" s="185">
        <v>24175</v>
      </c>
      <c r="H16" s="92">
        <v>247782.74</v>
      </c>
      <c r="I16" s="92">
        <v>247783</v>
      </c>
      <c r="J16" s="8">
        <f>I16-E16</f>
        <v>-188100</v>
      </c>
      <c r="K16" s="8"/>
      <c r="L16" s="8"/>
    </row>
    <row r="17" spans="1:12" x14ac:dyDescent="0.2">
      <c r="A17" s="3">
        <v>14</v>
      </c>
      <c r="B17" s="4" t="s">
        <v>16</v>
      </c>
      <c r="C17" s="9">
        <v>7978720</v>
      </c>
      <c r="D17" s="14">
        <v>8598890.4700000007</v>
      </c>
      <c r="E17" s="14">
        <v>8598890</v>
      </c>
      <c r="F17" s="185">
        <f t="shared" si="0"/>
        <v>-620170</v>
      </c>
      <c r="G17" s="185">
        <v>620171</v>
      </c>
      <c r="H17" s="92">
        <v>7835990.4699999997</v>
      </c>
      <c r="I17" s="92">
        <v>7835990</v>
      </c>
      <c r="J17" s="8">
        <f t="shared" si="1"/>
        <v>-762900</v>
      </c>
      <c r="K17" s="8"/>
      <c r="L17" s="8"/>
    </row>
    <row r="18" spans="1:12" x14ac:dyDescent="0.2">
      <c r="A18" s="3">
        <v>15</v>
      </c>
      <c r="B18" s="4" t="s">
        <v>17</v>
      </c>
      <c r="C18" s="9">
        <v>802364</v>
      </c>
      <c r="D18" s="14">
        <v>1228097.33</v>
      </c>
      <c r="E18" s="14">
        <v>1228097</v>
      </c>
      <c r="F18" s="8">
        <f t="shared" si="0"/>
        <v>-425733</v>
      </c>
      <c r="G18" s="8">
        <v>425733</v>
      </c>
      <c r="H18" s="92">
        <v>1001682.46</v>
      </c>
      <c r="I18" s="168">
        <v>1001683</v>
      </c>
      <c r="J18" s="8">
        <f t="shared" si="1"/>
        <v>-226414</v>
      </c>
      <c r="K18" s="8"/>
      <c r="L18" s="8"/>
    </row>
    <row r="19" spans="1:12" x14ac:dyDescent="0.2">
      <c r="A19" s="3">
        <v>16</v>
      </c>
      <c r="B19" s="4" t="s">
        <v>18</v>
      </c>
      <c r="C19" s="9">
        <v>2431904</v>
      </c>
      <c r="D19" s="14">
        <v>1475874.99</v>
      </c>
      <c r="E19" s="14">
        <v>1475875</v>
      </c>
      <c r="F19" s="185">
        <f t="shared" si="0"/>
        <v>956029</v>
      </c>
      <c r="G19" s="185">
        <v>-956028</v>
      </c>
      <c r="H19" s="92">
        <v>1475874.99</v>
      </c>
      <c r="I19" s="92">
        <v>1475875</v>
      </c>
      <c r="J19" s="8">
        <f t="shared" si="1"/>
        <v>0</v>
      </c>
      <c r="K19" s="8"/>
      <c r="L19" s="8"/>
    </row>
    <row r="20" spans="1:12" x14ac:dyDescent="0.2">
      <c r="A20" s="3">
        <v>17</v>
      </c>
      <c r="B20" s="4" t="s">
        <v>19</v>
      </c>
      <c r="C20" s="9">
        <v>31459</v>
      </c>
      <c r="D20" s="14">
        <v>1157848.81</v>
      </c>
      <c r="E20" s="14">
        <v>1157849</v>
      </c>
      <c r="F20" s="8">
        <f t="shared" si="0"/>
        <v>-1126390</v>
      </c>
      <c r="G20" s="8">
        <v>1126390</v>
      </c>
      <c r="H20" s="92">
        <v>1157848.81</v>
      </c>
      <c r="I20" s="92">
        <v>1157849</v>
      </c>
      <c r="J20" s="8">
        <f t="shared" si="1"/>
        <v>0</v>
      </c>
      <c r="K20" s="8"/>
      <c r="L20" s="8"/>
    </row>
    <row r="21" spans="1:12" x14ac:dyDescent="0.2">
      <c r="A21" s="3">
        <v>18</v>
      </c>
      <c r="B21" s="4" t="s">
        <v>20</v>
      </c>
      <c r="C21" s="9">
        <v>6090175</v>
      </c>
      <c r="D21" s="14">
        <v>9813877.4700000007</v>
      </c>
      <c r="E21" s="14">
        <v>9813877</v>
      </c>
      <c r="F21" s="8">
        <f t="shared" si="0"/>
        <v>-3723702</v>
      </c>
      <c r="G21" s="8">
        <v>3723702</v>
      </c>
      <c r="H21" s="92">
        <v>1104085.6599999999</v>
      </c>
      <c r="I21" s="92">
        <v>1104086</v>
      </c>
      <c r="J21" s="8">
        <f t="shared" si="1"/>
        <v>-8709791</v>
      </c>
      <c r="K21" s="8"/>
      <c r="L21" s="8"/>
    </row>
    <row r="22" spans="1:12" x14ac:dyDescent="0.2">
      <c r="A22" s="3">
        <v>19</v>
      </c>
      <c r="B22" s="4" t="s">
        <v>21</v>
      </c>
      <c r="C22" s="9">
        <v>1618906</v>
      </c>
      <c r="D22" s="14">
        <v>1585912.47</v>
      </c>
      <c r="E22" s="14">
        <v>1585912</v>
      </c>
      <c r="F22" s="8">
        <f t="shared" si="0"/>
        <v>32994</v>
      </c>
      <c r="G22" s="8">
        <v>-32994</v>
      </c>
      <c r="H22" s="92">
        <v>1337246.96</v>
      </c>
      <c r="I22" s="92">
        <v>1337247</v>
      </c>
      <c r="J22" s="8">
        <f t="shared" si="1"/>
        <v>-248665</v>
      </c>
      <c r="K22" s="8"/>
      <c r="L22" s="8"/>
    </row>
    <row r="23" spans="1:12" x14ac:dyDescent="0.2">
      <c r="A23" s="3">
        <v>20</v>
      </c>
      <c r="B23" s="4" t="s">
        <v>22</v>
      </c>
      <c r="C23" s="9">
        <v>1754139</v>
      </c>
      <c r="D23" s="14">
        <v>1496346.74</v>
      </c>
      <c r="E23" s="14">
        <v>1496347</v>
      </c>
      <c r="F23" s="185">
        <f t="shared" si="0"/>
        <v>257792</v>
      </c>
      <c r="G23" s="185">
        <v>-257793</v>
      </c>
      <c r="H23" s="92">
        <v>276346.74</v>
      </c>
      <c r="I23" s="92">
        <v>276347</v>
      </c>
      <c r="J23" s="8">
        <f t="shared" si="1"/>
        <v>-1220000</v>
      </c>
      <c r="K23" s="8"/>
      <c r="L23" s="8"/>
    </row>
    <row r="24" spans="1:12" x14ac:dyDescent="0.2">
      <c r="A24" s="3">
        <v>21</v>
      </c>
      <c r="B24" s="4" t="s">
        <v>23</v>
      </c>
      <c r="C24" s="9">
        <v>4858640</v>
      </c>
      <c r="D24" s="14">
        <v>5401310.96</v>
      </c>
      <c r="E24" s="14">
        <v>5401311</v>
      </c>
      <c r="F24" s="8">
        <f t="shared" si="0"/>
        <v>-542671</v>
      </c>
      <c r="G24" s="8">
        <v>542671</v>
      </c>
      <c r="H24" s="92">
        <v>4669441.96</v>
      </c>
      <c r="I24" s="92">
        <v>4669442</v>
      </c>
      <c r="J24" s="8">
        <f t="shared" si="1"/>
        <v>-731869</v>
      </c>
      <c r="K24" s="8"/>
      <c r="L24" s="8"/>
    </row>
    <row r="25" spans="1:12" x14ac:dyDescent="0.2">
      <c r="A25" s="3">
        <v>22</v>
      </c>
      <c r="B25" s="4" t="s">
        <v>24</v>
      </c>
      <c r="C25" s="9">
        <v>3420183</v>
      </c>
      <c r="D25" s="14">
        <v>2232891.66</v>
      </c>
      <c r="E25" s="14">
        <v>2232892</v>
      </c>
      <c r="F25" s="8">
        <f t="shared" si="0"/>
        <v>1187291</v>
      </c>
      <c r="G25" s="8">
        <v>-1187291</v>
      </c>
      <c r="H25" s="92">
        <v>910792.66</v>
      </c>
      <c r="I25" s="92">
        <v>910793</v>
      </c>
      <c r="J25" s="8">
        <f t="shared" si="1"/>
        <v>-1322099</v>
      </c>
      <c r="K25" s="8"/>
      <c r="L25" s="8"/>
    </row>
    <row r="26" spans="1:12" x14ac:dyDescent="0.2">
      <c r="A26" s="3">
        <v>23</v>
      </c>
      <c r="B26" s="4" t="s">
        <v>25</v>
      </c>
      <c r="C26" s="9">
        <v>4767681</v>
      </c>
      <c r="D26" s="14">
        <v>2137064.23</v>
      </c>
      <c r="E26" s="14">
        <v>2137064</v>
      </c>
      <c r="F26" s="8">
        <f t="shared" si="0"/>
        <v>2630617</v>
      </c>
      <c r="G26" s="8">
        <v>-2630617</v>
      </c>
      <c r="H26" s="92">
        <v>1377064.23</v>
      </c>
      <c r="I26" s="92">
        <v>1377064</v>
      </c>
      <c r="J26" s="8">
        <f t="shared" si="1"/>
        <v>-760000</v>
      </c>
      <c r="K26" s="8"/>
      <c r="L26" s="8"/>
    </row>
    <row r="27" spans="1:12" x14ac:dyDescent="0.2">
      <c r="A27" s="3">
        <v>24</v>
      </c>
      <c r="B27" s="4" t="s">
        <v>26</v>
      </c>
      <c r="C27" s="9">
        <v>2398703</v>
      </c>
      <c r="D27" s="14">
        <v>3538333.59</v>
      </c>
      <c r="E27" s="14">
        <v>3538334</v>
      </c>
      <c r="F27" s="185">
        <f t="shared" si="0"/>
        <v>-1139631</v>
      </c>
      <c r="G27" s="185">
        <v>1139630</v>
      </c>
      <c r="H27" s="92">
        <v>3524563.53</v>
      </c>
      <c r="I27" s="92">
        <v>3524564</v>
      </c>
      <c r="J27" s="8">
        <f t="shared" si="1"/>
        <v>-13770</v>
      </c>
      <c r="K27" s="8"/>
      <c r="L27" s="8"/>
    </row>
    <row r="28" spans="1:12" x14ac:dyDescent="0.2">
      <c r="A28" s="3">
        <v>25</v>
      </c>
      <c r="B28" s="4" t="s">
        <v>27</v>
      </c>
      <c r="C28" s="9">
        <v>229527</v>
      </c>
      <c r="D28" s="14">
        <v>150034.54999999999</v>
      </c>
      <c r="E28" s="14">
        <v>150035</v>
      </c>
      <c r="F28" s="8">
        <f t="shared" si="0"/>
        <v>79492</v>
      </c>
      <c r="G28" s="8">
        <v>-79492</v>
      </c>
      <c r="H28" s="92">
        <v>5034.55</v>
      </c>
      <c r="I28" s="92">
        <v>5035</v>
      </c>
      <c r="J28" s="8">
        <f t="shared" si="1"/>
        <v>-145000</v>
      </c>
      <c r="K28" s="8"/>
      <c r="L28" s="8"/>
    </row>
    <row r="29" spans="1:12" x14ac:dyDescent="0.2">
      <c r="A29" s="3">
        <v>26</v>
      </c>
      <c r="B29" s="4" t="s">
        <v>28</v>
      </c>
      <c r="C29" s="9">
        <v>1920937</v>
      </c>
      <c r="D29" s="14">
        <v>481282.71</v>
      </c>
      <c r="E29" s="14">
        <v>481283</v>
      </c>
      <c r="F29" s="8">
        <f t="shared" si="0"/>
        <v>1439654</v>
      </c>
      <c r="G29" s="8">
        <v>-1439654</v>
      </c>
      <c r="H29" s="92">
        <v>178062.11</v>
      </c>
      <c r="I29" s="92">
        <v>178062</v>
      </c>
      <c r="J29" s="8">
        <f t="shared" si="1"/>
        <v>-303221</v>
      </c>
      <c r="K29" s="8"/>
      <c r="L29" s="8"/>
    </row>
    <row r="30" spans="1:12" x14ac:dyDescent="0.2">
      <c r="A30" s="3">
        <v>27</v>
      </c>
      <c r="B30" s="4" t="s">
        <v>29</v>
      </c>
      <c r="C30" s="9">
        <v>806904</v>
      </c>
      <c r="D30" s="14">
        <v>860685.13</v>
      </c>
      <c r="E30" s="14">
        <v>860685</v>
      </c>
      <c r="F30" s="185">
        <f t="shared" si="0"/>
        <v>-53781</v>
      </c>
      <c r="G30" s="185">
        <v>53780</v>
      </c>
      <c r="H30" s="92">
        <v>860685.13</v>
      </c>
      <c r="I30" s="92">
        <v>860685</v>
      </c>
      <c r="J30" s="8">
        <f t="shared" si="1"/>
        <v>0</v>
      </c>
      <c r="K30" s="8"/>
      <c r="L30" s="8"/>
    </row>
    <row r="31" spans="1:12" x14ac:dyDescent="0.2">
      <c r="A31" s="3">
        <v>28</v>
      </c>
      <c r="B31" s="4" t="s">
        <v>30</v>
      </c>
      <c r="C31" s="9">
        <v>1214679</v>
      </c>
      <c r="D31" s="14">
        <v>1855651.82</v>
      </c>
      <c r="E31" s="14">
        <v>1855652</v>
      </c>
      <c r="F31" s="8">
        <f t="shared" si="0"/>
        <v>-640973</v>
      </c>
      <c r="G31" s="8">
        <v>640973</v>
      </c>
      <c r="H31" s="92">
        <v>1855651.82</v>
      </c>
      <c r="I31" s="92">
        <v>1855652</v>
      </c>
      <c r="J31" s="8">
        <f t="shared" si="1"/>
        <v>0</v>
      </c>
      <c r="K31" s="8"/>
      <c r="L31" s="8"/>
    </row>
    <row r="32" spans="1:12" x14ac:dyDescent="0.2">
      <c r="A32" s="3">
        <v>29</v>
      </c>
      <c r="B32" s="4" t="s">
        <v>31</v>
      </c>
      <c r="C32" s="9">
        <v>473236</v>
      </c>
      <c r="D32" s="14">
        <v>3831323.54</v>
      </c>
      <c r="E32" s="14">
        <v>3831324</v>
      </c>
      <c r="F32" s="8">
        <f t="shared" si="0"/>
        <v>-3358088</v>
      </c>
      <c r="G32" s="8">
        <v>3358088</v>
      </c>
      <c r="H32" s="92">
        <v>3827080.74</v>
      </c>
      <c r="I32" s="92">
        <v>3827081</v>
      </c>
      <c r="J32" s="8">
        <f t="shared" si="1"/>
        <v>-4243</v>
      </c>
      <c r="K32" s="8"/>
      <c r="L32" s="8"/>
    </row>
    <row r="33" spans="1:12" x14ac:dyDescent="0.2">
      <c r="A33" s="3">
        <v>30</v>
      </c>
      <c r="B33" s="4" t="s">
        <v>32</v>
      </c>
      <c r="C33" s="9">
        <v>2242256</v>
      </c>
      <c r="D33" s="14">
        <v>3159553.4</v>
      </c>
      <c r="E33" s="14">
        <v>3159553</v>
      </c>
      <c r="F33" s="185">
        <f t="shared" si="0"/>
        <v>-917297</v>
      </c>
      <c r="G33" s="185">
        <v>917298</v>
      </c>
      <c r="H33" s="92">
        <v>3159553.4</v>
      </c>
      <c r="I33" s="92">
        <v>3159553</v>
      </c>
      <c r="J33" s="8">
        <f t="shared" si="1"/>
        <v>0</v>
      </c>
      <c r="K33" s="8"/>
      <c r="L33" s="8"/>
    </row>
    <row r="34" spans="1:12" x14ac:dyDescent="0.2">
      <c r="A34" s="3">
        <v>31</v>
      </c>
      <c r="B34" s="4" t="s">
        <v>33</v>
      </c>
      <c r="C34" s="9">
        <v>1966209</v>
      </c>
      <c r="D34" s="14">
        <v>4127047.04</v>
      </c>
      <c r="E34" s="14">
        <v>4127047</v>
      </c>
      <c r="F34" s="8">
        <f t="shared" si="0"/>
        <v>-2160838</v>
      </c>
      <c r="G34" s="8">
        <v>2160838</v>
      </c>
      <c r="H34" s="92">
        <v>4127047.04</v>
      </c>
      <c r="I34" s="92">
        <v>4127047</v>
      </c>
      <c r="J34" s="8">
        <f t="shared" si="1"/>
        <v>0</v>
      </c>
      <c r="K34" s="8"/>
      <c r="L34" s="8"/>
    </row>
    <row r="35" spans="1:12" x14ac:dyDescent="0.2">
      <c r="A35" s="3">
        <v>32</v>
      </c>
      <c r="B35" s="4" t="s">
        <v>34</v>
      </c>
      <c r="C35" s="9">
        <v>1048015</v>
      </c>
      <c r="D35" s="14">
        <v>2020337.01</v>
      </c>
      <c r="E35" s="14">
        <v>2020337</v>
      </c>
      <c r="F35" s="8">
        <f t="shared" si="0"/>
        <v>-972322</v>
      </c>
      <c r="G35" s="8">
        <v>972322</v>
      </c>
      <c r="H35" s="92">
        <v>2020337.01</v>
      </c>
      <c r="I35" s="92">
        <v>2020337</v>
      </c>
      <c r="J35" s="8">
        <f t="shared" si="1"/>
        <v>0</v>
      </c>
      <c r="K35" s="8"/>
      <c r="L35" s="8"/>
    </row>
    <row r="36" spans="1:12" x14ac:dyDescent="0.2">
      <c r="A36" s="3">
        <v>33</v>
      </c>
      <c r="B36" s="4" t="s">
        <v>35</v>
      </c>
      <c r="C36" s="9">
        <v>637859</v>
      </c>
      <c r="D36" s="14">
        <v>973516.5</v>
      </c>
      <c r="E36" s="14">
        <v>973517</v>
      </c>
      <c r="F36" s="8">
        <f t="shared" si="0"/>
        <v>-335658</v>
      </c>
      <c r="G36" s="8">
        <v>335658</v>
      </c>
      <c r="H36" s="92">
        <v>773516.5</v>
      </c>
      <c r="I36" s="92">
        <v>773517</v>
      </c>
      <c r="J36" s="8">
        <f t="shared" si="1"/>
        <v>-200000</v>
      </c>
      <c r="K36" s="8"/>
      <c r="L36" s="8"/>
    </row>
    <row r="37" spans="1:12" x14ac:dyDescent="0.2">
      <c r="A37" s="3">
        <v>34</v>
      </c>
      <c r="B37" s="4" t="s">
        <v>36</v>
      </c>
      <c r="C37" s="9">
        <v>1577697</v>
      </c>
      <c r="D37" s="14">
        <v>337764.81</v>
      </c>
      <c r="E37" s="14">
        <v>337765</v>
      </c>
      <c r="F37" s="185">
        <f t="shared" si="0"/>
        <v>1239932</v>
      </c>
      <c r="G37" s="185">
        <v>-1239933</v>
      </c>
      <c r="H37" s="92">
        <v>287764.81</v>
      </c>
      <c r="I37" s="92">
        <v>287765</v>
      </c>
      <c r="J37" s="8">
        <f t="shared" si="1"/>
        <v>-50000</v>
      </c>
      <c r="K37" s="8"/>
      <c r="L37" s="8"/>
    </row>
    <row r="38" spans="1:12" x14ac:dyDescent="0.2">
      <c r="A38" s="3">
        <v>35</v>
      </c>
      <c r="B38" s="4" t="s">
        <v>37</v>
      </c>
      <c r="C38" s="9">
        <v>0</v>
      </c>
      <c r="D38" s="14">
        <v>283859.45</v>
      </c>
      <c r="E38" s="14">
        <v>283859</v>
      </c>
      <c r="F38" s="8">
        <f t="shared" si="0"/>
        <v>-283859</v>
      </c>
      <c r="G38" s="8">
        <v>283859</v>
      </c>
      <c r="H38" s="92">
        <v>283859.45</v>
      </c>
      <c r="I38" s="92">
        <v>283859</v>
      </c>
      <c r="J38" s="8">
        <f t="shared" si="1"/>
        <v>0</v>
      </c>
      <c r="K38" s="8"/>
      <c r="L38" s="8"/>
    </row>
    <row r="39" spans="1:12" x14ac:dyDescent="0.2">
      <c r="A39" s="3">
        <v>36</v>
      </c>
      <c r="B39" s="4" t="s">
        <v>38</v>
      </c>
      <c r="C39" s="9">
        <v>1992121</v>
      </c>
      <c r="D39" s="14">
        <v>3815906.47</v>
      </c>
      <c r="E39" s="14">
        <v>3815906</v>
      </c>
      <c r="F39" s="8">
        <f t="shared" si="0"/>
        <v>-1823785</v>
      </c>
      <c r="G39" s="8">
        <v>1823785</v>
      </c>
      <c r="H39" s="92">
        <v>3768585.44</v>
      </c>
      <c r="I39" s="92">
        <v>3768585</v>
      </c>
      <c r="J39" s="8">
        <f t="shared" si="1"/>
        <v>-47321</v>
      </c>
      <c r="K39" s="8"/>
      <c r="L39" s="8"/>
    </row>
    <row r="40" spans="1:12" x14ac:dyDescent="0.2">
      <c r="A40" s="3">
        <v>37</v>
      </c>
      <c r="B40" s="4" t="s">
        <v>39</v>
      </c>
      <c r="C40" s="9">
        <v>339988</v>
      </c>
      <c r="D40" s="14">
        <v>672860.23</v>
      </c>
      <c r="E40" s="14">
        <v>672860</v>
      </c>
      <c r="F40" s="8">
        <f t="shared" si="0"/>
        <v>-332872</v>
      </c>
      <c r="G40" s="8">
        <v>332872</v>
      </c>
      <c r="H40" s="92">
        <v>672860.23</v>
      </c>
      <c r="I40" s="92">
        <v>672860</v>
      </c>
      <c r="J40" s="8">
        <f t="shared" si="1"/>
        <v>0</v>
      </c>
      <c r="K40" s="8"/>
      <c r="L40" s="8"/>
    </row>
    <row r="41" spans="1:12" x14ac:dyDescent="0.2">
      <c r="A41" s="3">
        <v>38</v>
      </c>
      <c r="B41" s="4" t="s">
        <v>40</v>
      </c>
      <c r="C41" s="9">
        <v>3667173</v>
      </c>
      <c r="D41" s="14">
        <v>2434255.88</v>
      </c>
      <c r="E41" s="14">
        <v>2434256</v>
      </c>
      <c r="F41" s="8">
        <f t="shared" si="0"/>
        <v>1232917</v>
      </c>
      <c r="G41" s="8">
        <v>-1232917</v>
      </c>
      <c r="H41" s="92"/>
      <c r="I41" s="92"/>
      <c r="J41" s="8">
        <f t="shared" si="1"/>
        <v>-2434256</v>
      </c>
      <c r="K41" s="8"/>
      <c r="L41" s="8"/>
    </row>
    <row r="42" spans="1:12" x14ac:dyDescent="0.2">
      <c r="A42" s="3">
        <v>39</v>
      </c>
      <c r="B42" s="4" t="s">
        <v>41</v>
      </c>
      <c r="C42" s="9">
        <v>4179655</v>
      </c>
      <c r="D42" s="14">
        <v>598940.73</v>
      </c>
      <c r="E42" s="14">
        <v>598941</v>
      </c>
      <c r="F42" s="8">
        <f t="shared" si="0"/>
        <v>3580714</v>
      </c>
      <c r="G42" s="8">
        <v>-3580714</v>
      </c>
      <c r="H42" s="92">
        <v>367940.73</v>
      </c>
      <c r="I42" s="92">
        <v>367941</v>
      </c>
      <c r="J42" s="8">
        <f t="shared" si="1"/>
        <v>-231000</v>
      </c>
      <c r="K42" s="8"/>
      <c r="L42" s="8"/>
    </row>
    <row r="43" spans="1:12" x14ac:dyDescent="0.2">
      <c r="A43" s="3">
        <v>40</v>
      </c>
      <c r="B43" s="4" t="s">
        <v>42</v>
      </c>
      <c r="C43" s="9">
        <v>1389719</v>
      </c>
      <c r="D43" s="14">
        <v>814680.19</v>
      </c>
      <c r="E43" s="14">
        <v>814680</v>
      </c>
      <c r="F43" s="8">
        <f t="shared" si="0"/>
        <v>575039</v>
      </c>
      <c r="G43" s="8">
        <v>-575039</v>
      </c>
      <c r="H43" s="92">
        <v>814680.19</v>
      </c>
      <c r="I43" s="92">
        <v>814680</v>
      </c>
      <c r="J43" s="8">
        <f t="shared" si="1"/>
        <v>0</v>
      </c>
      <c r="K43" s="8"/>
      <c r="L43" s="8"/>
    </row>
    <row r="44" spans="1:12" x14ac:dyDescent="0.2">
      <c r="A44" s="3">
        <v>41</v>
      </c>
      <c r="B44" s="4" t="s">
        <v>43</v>
      </c>
      <c r="C44" s="9">
        <v>3044882</v>
      </c>
      <c r="D44" s="14">
        <v>4466952.67</v>
      </c>
      <c r="E44" s="14">
        <v>4466953</v>
      </c>
      <c r="F44" s="8">
        <f t="shared" si="0"/>
        <v>-1422071</v>
      </c>
      <c r="G44" s="8">
        <v>1422071</v>
      </c>
      <c r="H44" s="92">
        <v>4466952.67</v>
      </c>
      <c r="I44" s="92">
        <v>4466953</v>
      </c>
      <c r="J44" s="8">
        <f t="shared" si="1"/>
        <v>0</v>
      </c>
      <c r="K44" s="8"/>
      <c r="L44" s="8"/>
    </row>
    <row r="45" spans="1:12" x14ac:dyDescent="0.2">
      <c r="A45" s="3">
        <v>42</v>
      </c>
      <c r="B45" s="4" t="s">
        <v>44</v>
      </c>
      <c r="C45" s="9">
        <v>415</v>
      </c>
      <c r="D45" s="14">
        <v>5172.87</v>
      </c>
      <c r="E45" s="14">
        <v>5173</v>
      </c>
      <c r="F45" s="8">
        <f t="shared" si="0"/>
        <v>-4758</v>
      </c>
      <c r="G45" s="8">
        <v>4758</v>
      </c>
      <c r="H45" s="92">
        <v>5172.87</v>
      </c>
      <c r="I45" s="92">
        <v>5173</v>
      </c>
      <c r="J45" s="8">
        <f t="shared" si="1"/>
        <v>0</v>
      </c>
      <c r="K45" s="8"/>
      <c r="L45" s="8"/>
    </row>
    <row r="46" spans="1:12" x14ac:dyDescent="0.2">
      <c r="A46" s="3">
        <v>43</v>
      </c>
      <c r="B46" s="4" t="s">
        <v>45</v>
      </c>
      <c r="C46" s="9">
        <v>2481169</v>
      </c>
      <c r="D46" s="14">
        <v>2536260.52</v>
      </c>
      <c r="E46" s="14">
        <v>2536261</v>
      </c>
      <c r="F46" s="8">
        <f t="shared" si="0"/>
        <v>-55092</v>
      </c>
      <c r="G46" s="8">
        <v>55092</v>
      </c>
      <c r="H46" s="92">
        <v>131260.51999999999</v>
      </c>
      <c r="I46" s="92">
        <v>131261</v>
      </c>
      <c r="J46" s="8">
        <f t="shared" si="1"/>
        <v>-2405000</v>
      </c>
      <c r="K46" s="8"/>
      <c r="L46" s="8"/>
    </row>
    <row r="47" spans="1:12" x14ac:dyDescent="0.2">
      <c r="A47" s="3">
        <v>44</v>
      </c>
      <c r="B47" s="4" t="s">
        <v>70</v>
      </c>
      <c r="C47" s="9">
        <v>919035</v>
      </c>
      <c r="D47" s="14">
        <v>1584078.64</v>
      </c>
      <c r="E47" s="14">
        <v>1584079</v>
      </c>
      <c r="F47" s="185">
        <f t="shared" si="0"/>
        <v>-665044</v>
      </c>
      <c r="G47" s="185">
        <v>665043</v>
      </c>
      <c r="H47" s="92">
        <v>1488078.64</v>
      </c>
      <c r="I47" s="92">
        <v>1488079</v>
      </c>
      <c r="J47" s="8">
        <f t="shared" si="1"/>
        <v>-96000</v>
      </c>
      <c r="K47" s="8"/>
      <c r="L47" s="8"/>
    </row>
    <row r="48" spans="1:12" x14ac:dyDescent="0.2">
      <c r="A48" s="3">
        <v>45</v>
      </c>
      <c r="B48" s="4" t="s">
        <v>47</v>
      </c>
      <c r="C48" s="9">
        <v>768187</v>
      </c>
      <c r="D48" s="14">
        <v>172589.52</v>
      </c>
      <c r="E48" s="14">
        <v>172590</v>
      </c>
      <c r="F48" s="8">
        <f t="shared" si="0"/>
        <v>595597</v>
      </c>
      <c r="G48" s="8">
        <v>-595597</v>
      </c>
      <c r="H48" s="92">
        <v>172589.52</v>
      </c>
      <c r="I48" s="92">
        <v>172590</v>
      </c>
      <c r="J48" s="8">
        <f t="shared" si="1"/>
        <v>0</v>
      </c>
      <c r="K48" s="8"/>
      <c r="L48" s="8"/>
    </row>
    <row r="49" spans="1:12" x14ac:dyDescent="0.2">
      <c r="A49" s="3">
        <v>46</v>
      </c>
      <c r="B49" s="4" t="s">
        <v>48</v>
      </c>
      <c r="C49" s="9">
        <v>4319128</v>
      </c>
      <c r="D49" s="14">
        <v>3470010.78</v>
      </c>
      <c r="E49" s="14">
        <v>3470011</v>
      </c>
      <c r="F49" s="8">
        <f t="shared" si="0"/>
        <v>849117</v>
      </c>
      <c r="G49" s="8">
        <v>-849117</v>
      </c>
      <c r="H49" s="92">
        <v>2928435.23</v>
      </c>
      <c r="I49" s="92">
        <v>2928435</v>
      </c>
      <c r="J49" s="8">
        <f t="shared" si="1"/>
        <v>-541576</v>
      </c>
      <c r="K49" s="8"/>
      <c r="L49" s="8"/>
    </row>
    <row r="50" spans="1:12" x14ac:dyDescent="0.2">
      <c r="A50" s="3">
        <v>47</v>
      </c>
      <c r="B50" s="4" t="s">
        <v>49</v>
      </c>
      <c r="C50" s="9">
        <v>1057179</v>
      </c>
      <c r="D50" s="14">
        <v>911670.88</v>
      </c>
      <c r="E50" s="14">
        <v>911671</v>
      </c>
      <c r="F50" s="8">
        <f t="shared" si="0"/>
        <v>145508</v>
      </c>
      <c r="G50" s="8">
        <v>-145508</v>
      </c>
      <c r="H50" s="92"/>
      <c r="I50" s="92"/>
      <c r="J50" s="8">
        <f t="shared" si="1"/>
        <v>-911671</v>
      </c>
      <c r="K50" s="8"/>
      <c r="L50" s="8"/>
    </row>
    <row r="51" spans="1:12" x14ac:dyDescent="0.2">
      <c r="A51" s="3">
        <v>48</v>
      </c>
      <c r="B51" s="4" t="s">
        <v>50</v>
      </c>
      <c r="C51" s="9">
        <v>623010</v>
      </c>
      <c r="D51" s="14">
        <v>730460.1</v>
      </c>
      <c r="E51" s="14">
        <v>730460</v>
      </c>
      <c r="F51" s="8">
        <f t="shared" si="0"/>
        <v>-107450</v>
      </c>
      <c r="G51" s="8">
        <v>107450</v>
      </c>
      <c r="H51" s="92"/>
      <c r="I51" s="92"/>
      <c r="J51" s="8">
        <f t="shared" si="1"/>
        <v>-730460</v>
      </c>
      <c r="K51" s="8"/>
      <c r="L51" s="8"/>
    </row>
    <row r="52" spans="1:12" x14ac:dyDescent="0.2">
      <c r="A52" s="3">
        <v>49</v>
      </c>
      <c r="B52" s="4" t="s">
        <v>51</v>
      </c>
      <c r="C52" s="9">
        <v>3254783</v>
      </c>
      <c r="D52" s="14">
        <v>998572.22</v>
      </c>
      <c r="E52" s="14">
        <v>998572</v>
      </c>
      <c r="F52" s="185">
        <f t="shared" si="0"/>
        <v>2256211</v>
      </c>
      <c r="G52" s="185">
        <v>-2256210</v>
      </c>
      <c r="H52" s="92">
        <v>855572.22</v>
      </c>
      <c r="I52" s="92">
        <v>855572</v>
      </c>
      <c r="J52" s="8">
        <f t="shared" si="1"/>
        <v>-143000</v>
      </c>
      <c r="K52" s="8"/>
      <c r="L52" s="8"/>
    </row>
    <row r="53" spans="1:12" x14ac:dyDescent="0.2">
      <c r="A53" s="3">
        <v>50</v>
      </c>
      <c r="B53" s="4" t="s">
        <v>52</v>
      </c>
      <c r="C53" s="9">
        <v>1983189</v>
      </c>
      <c r="D53" s="14">
        <v>2688939.2</v>
      </c>
      <c r="E53" s="14">
        <v>2688939</v>
      </c>
      <c r="F53" s="8">
        <f t="shared" si="0"/>
        <v>-705750</v>
      </c>
      <c r="G53" s="8">
        <v>705750</v>
      </c>
      <c r="H53" s="92">
        <v>2363510.2200000002</v>
      </c>
      <c r="I53" s="92">
        <v>2363510</v>
      </c>
      <c r="J53" s="8">
        <f t="shared" si="1"/>
        <v>-325429</v>
      </c>
      <c r="K53" s="8"/>
      <c r="L53" s="8"/>
    </row>
    <row r="54" spans="1:12" x14ac:dyDescent="0.2">
      <c r="A54" s="3">
        <v>51</v>
      </c>
      <c r="B54" s="4" t="s">
        <v>53</v>
      </c>
      <c r="C54" s="9">
        <v>2717544</v>
      </c>
      <c r="D54" s="14">
        <v>4814458.3899999997</v>
      </c>
      <c r="E54" s="14">
        <v>4814458</v>
      </c>
      <c r="F54" s="8">
        <f t="shared" si="0"/>
        <v>-2096914</v>
      </c>
      <c r="G54" s="8">
        <v>2096914</v>
      </c>
      <c r="H54" s="92">
        <v>4814458.3899999997</v>
      </c>
      <c r="I54" s="92">
        <v>4814458</v>
      </c>
      <c r="J54" s="8">
        <f t="shared" si="1"/>
        <v>0</v>
      </c>
      <c r="K54" s="8"/>
      <c r="L54" s="8"/>
    </row>
    <row r="55" spans="1:12" x14ac:dyDescent="0.2">
      <c r="A55" s="3">
        <v>52</v>
      </c>
      <c r="B55" s="4" t="s">
        <v>54</v>
      </c>
      <c r="C55" s="9">
        <v>529727</v>
      </c>
      <c r="D55" s="14">
        <v>1648435.41</v>
      </c>
      <c r="E55" s="14">
        <v>1648435</v>
      </c>
      <c r="F55" s="185">
        <f t="shared" si="0"/>
        <v>-1118708</v>
      </c>
      <c r="G55" s="185">
        <v>1118707</v>
      </c>
      <c r="H55" s="92">
        <v>1648435.41</v>
      </c>
      <c r="I55" s="92">
        <v>1648435</v>
      </c>
      <c r="J55" s="8">
        <f t="shared" si="1"/>
        <v>0</v>
      </c>
      <c r="K55" s="8"/>
      <c r="L55" s="8"/>
    </row>
    <row r="56" spans="1:12" x14ac:dyDescent="0.2">
      <c r="A56" s="3">
        <v>53</v>
      </c>
      <c r="B56" s="4" t="s">
        <v>55</v>
      </c>
      <c r="C56" s="9">
        <v>5351999</v>
      </c>
      <c r="D56" s="14">
        <v>3424307.78</v>
      </c>
      <c r="E56" s="14">
        <v>3424308</v>
      </c>
      <c r="F56" s="8">
        <f t="shared" si="0"/>
        <v>1927691</v>
      </c>
      <c r="G56" s="8">
        <v>-1927691</v>
      </c>
      <c r="H56" s="92">
        <v>3424307.78</v>
      </c>
      <c r="I56" s="92">
        <v>3424308</v>
      </c>
      <c r="J56" s="8">
        <f t="shared" si="1"/>
        <v>0</v>
      </c>
      <c r="K56" s="8"/>
      <c r="L56" s="8"/>
    </row>
    <row r="57" spans="1:12" x14ac:dyDescent="0.2">
      <c r="A57" s="3">
        <v>54</v>
      </c>
      <c r="B57" s="4" t="s">
        <v>56</v>
      </c>
      <c r="C57" s="9">
        <v>2190547</v>
      </c>
      <c r="D57" s="14">
        <v>3170267.11</v>
      </c>
      <c r="E57" s="14">
        <v>3170267</v>
      </c>
      <c r="F57" s="8">
        <f t="shared" si="0"/>
        <v>-979720</v>
      </c>
      <c r="G57" s="8">
        <v>979720</v>
      </c>
      <c r="H57" s="92"/>
      <c r="I57" s="92"/>
      <c r="J57" s="8">
        <f t="shared" si="1"/>
        <v>-3170267</v>
      </c>
      <c r="K57" s="8"/>
      <c r="L57" s="8"/>
    </row>
    <row r="58" spans="1:12" x14ac:dyDescent="0.2">
      <c r="A58" s="3">
        <v>55</v>
      </c>
      <c r="B58" s="4" t="s">
        <v>57</v>
      </c>
      <c r="C58" s="9">
        <v>61868</v>
      </c>
      <c r="D58" s="14">
        <v>56882.47</v>
      </c>
      <c r="E58" s="14">
        <v>56882</v>
      </c>
      <c r="F58" s="8">
        <f t="shared" si="0"/>
        <v>4986</v>
      </c>
      <c r="G58" s="8">
        <v>-4986</v>
      </c>
      <c r="H58" s="92">
        <v>56882.47</v>
      </c>
      <c r="I58" s="92">
        <v>56882</v>
      </c>
      <c r="J58" s="8">
        <f t="shared" si="1"/>
        <v>0</v>
      </c>
      <c r="K58" s="8"/>
      <c r="L58" s="8"/>
    </row>
    <row r="59" spans="1:12" x14ac:dyDescent="0.2">
      <c r="A59" s="3">
        <v>56</v>
      </c>
      <c r="B59" s="4" t="s">
        <v>58</v>
      </c>
      <c r="C59" s="9">
        <v>937544</v>
      </c>
      <c r="D59" s="14">
        <v>417011.3</v>
      </c>
      <c r="E59" s="14">
        <v>417011</v>
      </c>
      <c r="F59" s="185">
        <f t="shared" si="0"/>
        <v>520533</v>
      </c>
      <c r="G59" s="185">
        <v>-520532</v>
      </c>
      <c r="H59" s="92">
        <v>380441.35</v>
      </c>
      <c r="I59" s="92">
        <v>380441</v>
      </c>
      <c r="J59" s="8">
        <f t="shared" si="1"/>
        <v>-36570</v>
      </c>
      <c r="K59" s="8"/>
      <c r="L59" s="8"/>
    </row>
    <row r="60" spans="1:12" x14ac:dyDescent="0.2">
      <c r="A60" s="3">
        <v>57</v>
      </c>
      <c r="B60" s="4" t="s">
        <v>59</v>
      </c>
      <c r="C60" s="9">
        <v>1039326</v>
      </c>
      <c r="D60" s="14">
        <v>403303.2</v>
      </c>
      <c r="E60" s="14">
        <v>403303</v>
      </c>
      <c r="F60" s="8">
        <f t="shared" si="0"/>
        <v>636023</v>
      </c>
      <c r="G60" s="8">
        <v>-636023</v>
      </c>
      <c r="H60" s="92">
        <v>368303.2</v>
      </c>
      <c r="I60" s="92">
        <v>368303</v>
      </c>
      <c r="J60" s="8">
        <f t="shared" si="1"/>
        <v>-35000</v>
      </c>
      <c r="K60" s="8"/>
      <c r="L60" s="8"/>
    </row>
    <row r="61" spans="1:12" x14ac:dyDescent="0.2">
      <c r="A61" s="3">
        <v>58</v>
      </c>
      <c r="B61" s="4" t="s">
        <v>60</v>
      </c>
      <c r="C61" s="9">
        <v>3065666</v>
      </c>
      <c r="D61" s="14">
        <v>3054922.43</v>
      </c>
      <c r="E61" s="14">
        <v>3054922</v>
      </c>
      <c r="F61" s="185">
        <f t="shared" si="0"/>
        <v>10744</v>
      </c>
      <c r="G61" s="185">
        <v>-10743</v>
      </c>
      <c r="H61" s="92">
        <v>3054922.43</v>
      </c>
      <c r="I61" s="92">
        <v>3054922</v>
      </c>
      <c r="J61" s="8">
        <f t="shared" si="1"/>
        <v>0</v>
      </c>
      <c r="K61" s="8"/>
      <c r="L61" s="8"/>
    </row>
    <row r="62" spans="1:12" x14ac:dyDescent="0.2">
      <c r="A62" s="5"/>
      <c r="B62" s="5" t="s">
        <v>61</v>
      </c>
      <c r="C62" s="11">
        <f t="shared" ref="C62:L62" si="2">SUM(C4:C61)</f>
        <v>110811797</v>
      </c>
      <c r="D62" s="15">
        <f t="shared" si="2"/>
        <v>116592175.66</v>
      </c>
      <c r="E62" s="15">
        <f t="shared" si="2"/>
        <v>116592176</v>
      </c>
      <c r="F62" s="15">
        <f t="shared" si="2"/>
        <v>-5780379</v>
      </c>
      <c r="G62" s="15">
        <f t="shared" si="2"/>
        <v>5780378</v>
      </c>
      <c r="H62" s="15">
        <f>SUM(H4:H61)</f>
        <v>85904717.099999994</v>
      </c>
      <c r="I62" s="15">
        <f t="shared" si="2"/>
        <v>85904718</v>
      </c>
      <c r="J62" s="15">
        <f t="shared" si="2"/>
        <v>-30687458</v>
      </c>
      <c r="K62" s="15">
        <f t="shared" si="2"/>
        <v>0</v>
      </c>
      <c r="L62" s="15">
        <f t="shared" si="2"/>
        <v>0</v>
      </c>
    </row>
    <row r="63" spans="1:12" x14ac:dyDescent="0.2">
      <c r="A63" s="3">
        <v>59</v>
      </c>
      <c r="B63" s="4" t="s">
        <v>62</v>
      </c>
      <c r="C63" s="9">
        <v>39887292</v>
      </c>
      <c r="D63" s="14">
        <v>47455598.140000001</v>
      </c>
      <c r="E63" s="14">
        <v>47455598</v>
      </c>
      <c r="F63" s="185">
        <f>C63-E63</f>
        <v>-7568306</v>
      </c>
      <c r="G63" s="185">
        <v>7568307</v>
      </c>
      <c r="H63" s="92">
        <v>38455598.140000001</v>
      </c>
      <c r="I63" s="92">
        <v>38455598</v>
      </c>
      <c r="J63" s="8">
        <f t="shared" si="1"/>
        <v>-9000000</v>
      </c>
      <c r="K63" s="8"/>
      <c r="L63" s="8"/>
    </row>
    <row r="64" spans="1:12" x14ac:dyDescent="0.2">
      <c r="A64" s="3">
        <v>60</v>
      </c>
      <c r="B64" s="4" t="s">
        <v>63</v>
      </c>
      <c r="C64" s="9">
        <v>8829003</v>
      </c>
      <c r="D64" s="14">
        <v>5260655.3899999997</v>
      </c>
      <c r="E64" s="14">
        <v>5260655</v>
      </c>
      <c r="F64" s="8">
        <f>C64-E64</f>
        <v>3568348</v>
      </c>
      <c r="G64" s="8">
        <v>-3568348</v>
      </c>
      <c r="H64" s="92">
        <v>4221933</v>
      </c>
      <c r="I64" s="92">
        <v>4221933</v>
      </c>
      <c r="J64" s="8">
        <f t="shared" si="1"/>
        <v>-1038722</v>
      </c>
      <c r="K64" s="8"/>
      <c r="L64" s="8"/>
    </row>
    <row r="65" spans="1:13" x14ac:dyDescent="0.2">
      <c r="A65" s="3">
        <v>61</v>
      </c>
      <c r="B65" s="4" t="s">
        <v>64</v>
      </c>
      <c r="C65" s="9">
        <v>2524572</v>
      </c>
      <c r="D65" s="14">
        <v>4556664.5199999996</v>
      </c>
      <c r="E65" s="14">
        <v>4556665</v>
      </c>
      <c r="F65" s="8">
        <f>C65-E65</f>
        <v>-2032093</v>
      </c>
      <c r="G65" s="8">
        <v>2032093</v>
      </c>
      <c r="H65" s="92">
        <v>2768438.01</v>
      </c>
      <c r="I65" s="92">
        <v>2768438</v>
      </c>
      <c r="J65" s="8">
        <f t="shared" si="1"/>
        <v>-1788227</v>
      </c>
      <c r="K65" s="8"/>
      <c r="L65" s="8"/>
    </row>
    <row r="66" spans="1:13" x14ac:dyDescent="0.2">
      <c r="A66" s="3">
        <v>62</v>
      </c>
      <c r="B66" s="4" t="s">
        <v>65</v>
      </c>
      <c r="C66" s="9">
        <v>5850184</v>
      </c>
      <c r="D66" s="14">
        <v>3167656.1</v>
      </c>
      <c r="E66" s="14">
        <v>3167656</v>
      </c>
      <c r="F66" s="8">
        <f>C66-E66</f>
        <v>2682528</v>
      </c>
      <c r="G66" s="8">
        <v>-2682528</v>
      </c>
      <c r="H66" s="92">
        <v>1255402.47</v>
      </c>
      <c r="I66" s="92">
        <v>1255402</v>
      </c>
      <c r="J66" s="8">
        <f t="shared" si="1"/>
        <v>-1912254</v>
      </c>
      <c r="K66" s="8"/>
      <c r="L66" s="8"/>
    </row>
    <row r="67" spans="1:13" x14ac:dyDescent="0.2">
      <c r="A67" s="3"/>
      <c r="B67" s="3" t="s">
        <v>66</v>
      </c>
      <c r="C67" s="11">
        <f t="shared" ref="C67:L67" si="3">SUM(C64:C66)</f>
        <v>17203759</v>
      </c>
      <c r="D67" s="15">
        <f t="shared" si="3"/>
        <v>12984976.01</v>
      </c>
      <c r="E67" s="15">
        <f t="shared" si="3"/>
        <v>12984976</v>
      </c>
      <c r="F67" s="15">
        <f t="shared" si="3"/>
        <v>4218783</v>
      </c>
      <c r="G67" s="15">
        <f t="shared" si="3"/>
        <v>-4218783</v>
      </c>
      <c r="H67" s="15">
        <f t="shared" si="3"/>
        <v>8245773.4799999995</v>
      </c>
      <c r="I67" s="15">
        <f t="shared" si="3"/>
        <v>8245773</v>
      </c>
      <c r="J67" s="15">
        <f t="shared" si="3"/>
        <v>-4739203</v>
      </c>
      <c r="K67" s="15">
        <f t="shared" si="3"/>
        <v>0</v>
      </c>
      <c r="L67" s="15">
        <f t="shared" si="3"/>
        <v>0</v>
      </c>
    </row>
    <row r="68" spans="1:13" x14ac:dyDescent="0.2">
      <c r="A68" s="3">
        <v>63</v>
      </c>
      <c r="B68" s="4" t="s">
        <v>67</v>
      </c>
      <c r="C68" s="10">
        <v>67986628</v>
      </c>
      <c r="D68" s="8">
        <v>34787461.329999998</v>
      </c>
      <c r="E68" s="8">
        <v>34787461</v>
      </c>
      <c r="F68" s="8">
        <f>C68-E68</f>
        <v>33199167</v>
      </c>
      <c r="G68" s="8">
        <v>-33199167</v>
      </c>
      <c r="H68" s="92">
        <v>34787461.329999998</v>
      </c>
      <c r="I68" s="92">
        <v>34787461</v>
      </c>
      <c r="J68" s="8">
        <f t="shared" si="1"/>
        <v>0</v>
      </c>
      <c r="K68" s="8"/>
      <c r="L68" s="8"/>
    </row>
    <row r="69" spans="1:13" x14ac:dyDescent="0.2">
      <c r="A69" s="3"/>
      <c r="B69" s="3" t="s">
        <v>68</v>
      </c>
      <c r="C69" s="11">
        <f t="shared" ref="C69:L69" si="4">C62+C63+C67+C68</f>
        <v>235889476</v>
      </c>
      <c r="D69" s="15">
        <f t="shared" si="4"/>
        <v>211820211.13999999</v>
      </c>
      <c r="E69" s="15">
        <f t="shared" si="4"/>
        <v>211820211</v>
      </c>
      <c r="F69" s="15">
        <f t="shared" si="4"/>
        <v>24069265</v>
      </c>
      <c r="G69" s="15">
        <f t="shared" si="4"/>
        <v>-24069265</v>
      </c>
      <c r="H69" s="193">
        <f>H62+H63+H67+H68</f>
        <v>167393550.05000001</v>
      </c>
      <c r="I69" s="193">
        <f t="shared" si="4"/>
        <v>167393550</v>
      </c>
      <c r="J69" s="193">
        <f t="shared" si="4"/>
        <v>-44426661</v>
      </c>
      <c r="K69" s="15">
        <f t="shared" si="4"/>
        <v>0</v>
      </c>
      <c r="L69" s="15">
        <f t="shared" si="4"/>
        <v>0</v>
      </c>
      <c r="M69" s="103"/>
    </row>
    <row r="70" spans="1:13" x14ac:dyDescent="0.2">
      <c r="C70" s="100">
        <v>235889476</v>
      </c>
      <c r="D70" s="100"/>
      <c r="E70" s="100"/>
    </row>
    <row r="71" spans="1:13" x14ac:dyDescent="0.2">
      <c r="B71" s="101" t="s">
        <v>73</v>
      </c>
      <c r="C71" s="101"/>
      <c r="D71" s="210">
        <v>133337756.29000001</v>
      </c>
      <c r="E71" s="102"/>
      <c r="F71" s="103"/>
      <c r="G71" s="103"/>
      <c r="H71" s="191">
        <v>103169654.77</v>
      </c>
      <c r="I71" s="191"/>
      <c r="J71" s="103"/>
    </row>
    <row r="72" spans="1:13" x14ac:dyDescent="0.2">
      <c r="B72" s="104" t="s">
        <v>74</v>
      </c>
      <c r="C72" s="104"/>
      <c r="D72" s="211">
        <v>28121392.41</v>
      </c>
      <c r="E72" s="105"/>
      <c r="F72" s="103"/>
      <c r="G72" s="103"/>
      <c r="H72" s="191">
        <v>25250143.41</v>
      </c>
      <c r="I72" s="191"/>
      <c r="J72" s="103"/>
    </row>
    <row r="73" spans="1:13" x14ac:dyDescent="0.2">
      <c r="B73" s="104" t="s">
        <v>75</v>
      </c>
      <c r="C73" s="104"/>
      <c r="D73" s="211">
        <v>34190534.399999999</v>
      </c>
      <c r="E73" s="105"/>
      <c r="F73" s="103"/>
      <c r="G73" s="103"/>
      <c r="H73" s="191">
        <v>28935152.010000002</v>
      </c>
      <c r="I73" s="191"/>
      <c r="J73" s="103"/>
    </row>
    <row r="74" spans="1:13" x14ac:dyDescent="0.2">
      <c r="B74" s="104" t="s">
        <v>76</v>
      </c>
      <c r="C74" s="104"/>
      <c r="D74" s="212">
        <v>16170528.039999999</v>
      </c>
      <c r="E74" s="105"/>
      <c r="F74" s="103"/>
      <c r="G74" s="103"/>
      <c r="H74" s="191">
        <v>10038599.859999999</v>
      </c>
      <c r="I74" s="191"/>
      <c r="J74" s="103"/>
    </row>
    <row r="75" spans="1:13" x14ac:dyDescent="0.2">
      <c r="D75" s="192">
        <f>D71+D72+D73+D74</f>
        <v>211820211.14000002</v>
      </c>
      <c r="E75" s="203"/>
      <c r="F75" s="103"/>
      <c r="G75" s="103"/>
      <c r="H75" s="192">
        <f>SUM(H71:H74)</f>
        <v>167393550.05000001</v>
      </c>
      <c r="I75" s="191"/>
      <c r="J75" s="103"/>
    </row>
  </sheetData>
  <mergeCells count="13">
    <mergeCell ref="A1:E1"/>
    <mergeCell ref="A2:A3"/>
    <mergeCell ref="B2:B3"/>
    <mergeCell ref="C2:C3"/>
    <mergeCell ref="D2:D3"/>
    <mergeCell ref="E2:E3"/>
    <mergeCell ref="F2:F3"/>
    <mergeCell ref="G2:G3"/>
    <mergeCell ref="K2:K3"/>
    <mergeCell ref="L2:L3"/>
    <mergeCell ref="H2:H3"/>
    <mergeCell ref="I2:I3"/>
    <mergeCell ref="J2:J3"/>
  </mergeCells>
  <pageMargins left="0.15748031496062992" right="0.15748031496062992" top="0.15748031496062992" bottom="0.15748031496062992" header="0.15748031496062992" footer="0.15748031496062992"/>
  <pageSetup paperSize="9" scale="81" fitToWidth="0" pageOrder="overThenDown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11"/>
    <pageSetUpPr fitToPage="1"/>
  </sheetPr>
  <dimension ref="A1:BC210"/>
  <sheetViews>
    <sheetView zoomScaleNormal="100" workbookViewId="0">
      <pane xSplit="2" ySplit="3" topLeftCell="C46" activePane="bottomRight" state="frozen"/>
      <selection pane="topRight" activeCell="C1" sqref="C1"/>
      <selection pane="bottomLeft" activeCell="A4" sqref="A4"/>
      <selection pane="bottomRight" activeCell="E14" sqref="E14"/>
    </sheetView>
  </sheetViews>
  <sheetFormatPr defaultColWidth="9.140625" defaultRowHeight="12.75" x14ac:dyDescent="0.2"/>
  <cols>
    <col min="1" max="1" width="4.7109375" style="6" customWidth="1"/>
    <col min="2" max="2" width="30" style="6" customWidth="1"/>
    <col min="3" max="3" width="10.85546875" style="17" customWidth="1"/>
    <col min="4" max="4" width="13.7109375" style="57" customWidth="1"/>
    <col min="5" max="5" width="10.28515625" style="57" customWidth="1"/>
    <col min="6" max="6" width="11.28515625" style="17" customWidth="1"/>
    <col min="7" max="7" width="12.28515625" style="57" customWidth="1"/>
    <col min="8" max="8" width="10.28515625" style="57" customWidth="1"/>
    <col min="9" max="9" width="9.42578125" style="17" customWidth="1"/>
    <col min="10" max="10" width="12.7109375" style="57" customWidth="1"/>
    <col min="11" max="11" width="12.28515625" style="57" customWidth="1"/>
    <col min="12" max="12" width="10.7109375" style="18" customWidth="1"/>
    <col min="13" max="13" width="11.140625" style="81" customWidth="1"/>
    <col min="14" max="14" width="9.42578125" style="82" customWidth="1"/>
    <col min="15" max="15" width="13" style="6" customWidth="1"/>
    <col min="16" max="16" width="13.28515625" style="87" customWidth="1"/>
    <col min="17" max="17" width="12.7109375" style="87" bestFit="1" customWidth="1"/>
    <col min="18" max="18" width="9.140625" style="87"/>
    <col min="19" max="19" width="10.5703125" style="87" bestFit="1" customWidth="1"/>
    <col min="20" max="55" width="9.140625" style="87"/>
    <col min="56" max="16384" width="9.140625" style="6"/>
  </cols>
  <sheetData>
    <row r="1" spans="1:29" ht="15" customHeight="1" thickBot="1" x14ac:dyDescent="0.3">
      <c r="A1" s="301" t="s">
        <v>235</v>
      </c>
      <c r="B1" s="301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</row>
    <row r="2" spans="1:29" ht="26.25" customHeight="1" x14ac:dyDescent="0.2">
      <c r="A2" s="302" t="s">
        <v>1</v>
      </c>
      <c r="B2" s="327" t="s">
        <v>2</v>
      </c>
      <c r="C2" s="329" t="s">
        <v>214</v>
      </c>
      <c r="D2" s="357" t="s">
        <v>215</v>
      </c>
      <c r="E2" s="343" t="s">
        <v>223</v>
      </c>
      <c r="F2" s="331" t="s">
        <v>216</v>
      </c>
      <c r="G2" s="321" t="s">
        <v>218</v>
      </c>
      <c r="H2" s="333" t="s">
        <v>219</v>
      </c>
      <c r="I2" s="335" t="s">
        <v>217</v>
      </c>
      <c r="J2" s="323" t="s">
        <v>220</v>
      </c>
      <c r="K2" s="345" t="s">
        <v>221</v>
      </c>
      <c r="L2" s="337" t="s">
        <v>224</v>
      </c>
      <c r="M2" s="339" t="s">
        <v>225</v>
      </c>
      <c r="N2" s="341" t="s">
        <v>226</v>
      </c>
      <c r="O2" s="325" t="s">
        <v>185</v>
      </c>
    </row>
    <row r="3" spans="1:29" ht="30.75" customHeight="1" x14ac:dyDescent="0.2">
      <c r="A3" s="303"/>
      <c r="B3" s="328"/>
      <c r="C3" s="330"/>
      <c r="D3" s="358"/>
      <c r="E3" s="344"/>
      <c r="F3" s="332"/>
      <c r="G3" s="322"/>
      <c r="H3" s="334"/>
      <c r="I3" s="336"/>
      <c r="J3" s="324"/>
      <c r="K3" s="346"/>
      <c r="L3" s="338"/>
      <c r="M3" s="340"/>
      <c r="N3" s="342"/>
      <c r="O3" s="325"/>
    </row>
    <row r="4" spans="1:29" x14ac:dyDescent="0.2">
      <c r="A4" s="1">
        <v>1</v>
      </c>
      <c r="B4" s="181" t="s">
        <v>3</v>
      </c>
      <c r="C4" s="134">
        <v>653881</v>
      </c>
      <c r="D4" s="55"/>
      <c r="E4" s="134"/>
      <c r="F4" s="134"/>
      <c r="G4" s="55"/>
      <c r="H4" s="134"/>
      <c r="I4" s="134"/>
      <c r="J4" s="55"/>
      <c r="K4" s="134"/>
      <c r="L4" s="204">
        <f>E4-C4</f>
        <v>-653881</v>
      </c>
      <c r="M4" s="205">
        <f>H4-F4</f>
        <v>0</v>
      </c>
      <c r="N4" s="206">
        <f>K4-I4</f>
        <v>0</v>
      </c>
      <c r="O4" s="84">
        <f>L4+M4+N4</f>
        <v>-653881</v>
      </c>
      <c r="P4" s="195"/>
      <c r="Q4" s="196"/>
      <c r="R4" s="196"/>
      <c r="S4" s="196"/>
    </row>
    <row r="5" spans="1:29" x14ac:dyDescent="0.2">
      <c r="A5" s="3">
        <v>2</v>
      </c>
      <c r="B5" s="182" t="s">
        <v>4</v>
      </c>
      <c r="C5" s="134"/>
      <c r="D5" s="55"/>
      <c r="E5" s="134"/>
      <c r="F5" s="134"/>
      <c r="G5" s="55"/>
      <c r="H5" s="134"/>
      <c r="I5" s="134"/>
      <c r="J5" s="55"/>
      <c r="K5" s="134"/>
      <c r="L5" s="204">
        <f t="shared" ref="L5:L68" si="0">E5-C5</f>
        <v>0</v>
      </c>
      <c r="M5" s="205">
        <f t="shared" ref="M5:M68" si="1">H5-F5</f>
        <v>0</v>
      </c>
      <c r="N5" s="206">
        <f t="shared" ref="N5:N68" si="2">K5-I5</f>
        <v>0</v>
      </c>
      <c r="O5" s="84">
        <f t="shared" ref="O5:O68" si="3">L5+M5+N5</f>
        <v>0</v>
      </c>
      <c r="P5" s="195"/>
      <c r="Q5" s="196"/>
      <c r="R5" s="196"/>
      <c r="S5" s="196"/>
    </row>
    <row r="6" spans="1:29" x14ac:dyDescent="0.2">
      <c r="A6" s="3">
        <v>3</v>
      </c>
      <c r="B6" s="182" t="s">
        <v>5</v>
      </c>
      <c r="C6" s="134">
        <v>284353</v>
      </c>
      <c r="D6" s="55">
        <v>28972.98</v>
      </c>
      <c r="E6" s="134">
        <v>28973</v>
      </c>
      <c r="F6" s="134"/>
      <c r="G6" s="55"/>
      <c r="H6" s="134"/>
      <c r="I6" s="134"/>
      <c r="J6" s="55"/>
      <c r="K6" s="134"/>
      <c r="L6" s="204">
        <f t="shared" si="0"/>
        <v>-255380</v>
      </c>
      <c r="M6" s="205">
        <f t="shared" si="1"/>
        <v>0</v>
      </c>
      <c r="N6" s="206">
        <f t="shared" si="2"/>
        <v>0</v>
      </c>
      <c r="O6" s="84">
        <f t="shared" si="3"/>
        <v>-255380</v>
      </c>
      <c r="P6" s="195"/>
      <c r="Q6" s="196"/>
      <c r="R6" s="196"/>
      <c r="S6" s="196"/>
    </row>
    <row r="7" spans="1:29" x14ac:dyDescent="0.2">
      <c r="A7" s="3">
        <v>4</v>
      </c>
      <c r="B7" s="182" t="s">
        <v>6</v>
      </c>
      <c r="C7" s="134"/>
      <c r="D7" s="55"/>
      <c r="E7" s="134"/>
      <c r="F7" s="134"/>
      <c r="G7" s="55"/>
      <c r="H7" s="134"/>
      <c r="I7" s="134"/>
      <c r="J7" s="55"/>
      <c r="K7" s="134"/>
      <c r="L7" s="204">
        <f t="shared" si="0"/>
        <v>0</v>
      </c>
      <c r="M7" s="205">
        <f t="shared" si="1"/>
        <v>0</v>
      </c>
      <c r="N7" s="206">
        <f t="shared" si="2"/>
        <v>0</v>
      </c>
      <c r="O7" s="84">
        <f t="shared" si="3"/>
        <v>0</v>
      </c>
      <c r="P7" s="195"/>
      <c r="Q7" s="196"/>
      <c r="R7" s="196"/>
      <c r="S7" s="196"/>
    </row>
    <row r="8" spans="1:29" s="106" customFormat="1" x14ac:dyDescent="0.2">
      <c r="A8" s="3">
        <v>5</v>
      </c>
      <c r="B8" s="182" t="s">
        <v>7</v>
      </c>
      <c r="C8" s="134"/>
      <c r="D8" s="55"/>
      <c r="E8" s="134"/>
      <c r="F8" s="134"/>
      <c r="G8" s="55"/>
      <c r="H8" s="134"/>
      <c r="I8" s="134"/>
      <c r="J8" s="55"/>
      <c r="K8" s="134"/>
      <c r="L8" s="204">
        <f t="shared" si="0"/>
        <v>0</v>
      </c>
      <c r="M8" s="205">
        <f t="shared" si="1"/>
        <v>0</v>
      </c>
      <c r="N8" s="206">
        <f t="shared" si="2"/>
        <v>0</v>
      </c>
      <c r="O8" s="84">
        <f t="shared" si="3"/>
        <v>0</v>
      </c>
      <c r="P8" s="195"/>
      <c r="Q8" s="197"/>
      <c r="R8" s="197"/>
      <c r="S8" s="197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 s="106" customFormat="1" x14ac:dyDescent="0.2">
      <c r="A9" s="3">
        <v>6</v>
      </c>
      <c r="B9" s="182" t="s">
        <v>8</v>
      </c>
      <c r="C9" s="134">
        <v>158103</v>
      </c>
      <c r="D9" s="55">
        <v>100102.94</v>
      </c>
      <c r="E9" s="134">
        <v>100103</v>
      </c>
      <c r="F9" s="134"/>
      <c r="G9" s="55"/>
      <c r="H9" s="134"/>
      <c r="I9" s="134"/>
      <c r="J9" s="55"/>
      <c r="K9" s="134"/>
      <c r="L9" s="204">
        <f t="shared" si="0"/>
        <v>-58000</v>
      </c>
      <c r="M9" s="205">
        <f t="shared" si="1"/>
        <v>0</v>
      </c>
      <c r="N9" s="206">
        <f t="shared" si="2"/>
        <v>0</v>
      </c>
      <c r="O9" s="84">
        <f t="shared" si="3"/>
        <v>-58000</v>
      </c>
      <c r="P9" s="195"/>
      <c r="Q9" s="197"/>
      <c r="R9" s="197"/>
      <c r="S9" s="197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 s="106" customFormat="1" x14ac:dyDescent="0.2">
      <c r="A10" s="3">
        <v>7</v>
      </c>
      <c r="B10" s="182" t="s">
        <v>9</v>
      </c>
      <c r="C10" s="134"/>
      <c r="D10" s="55"/>
      <c r="E10" s="134"/>
      <c r="F10" s="134"/>
      <c r="G10" s="55"/>
      <c r="H10" s="134"/>
      <c r="I10" s="134"/>
      <c r="J10" s="55"/>
      <c r="K10" s="134"/>
      <c r="L10" s="204">
        <f t="shared" si="0"/>
        <v>0</v>
      </c>
      <c r="M10" s="205">
        <f t="shared" si="1"/>
        <v>0</v>
      </c>
      <c r="N10" s="206">
        <f t="shared" si="2"/>
        <v>0</v>
      </c>
      <c r="O10" s="84">
        <f t="shared" si="3"/>
        <v>0</v>
      </c>
      <c r="P10" s="195"/>
      <c r="Q10" s="197"/>
      <c r="R10" s="197"/>
      <c r="S10" s="197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x14ac:dyDescent="0.2">
      <c r="A11" s="3">
        <v>8</v>
      </c>
      <c r="B11" s="182" t="s">
        <v>10</v>
      </c>
      <c r="C11" s="134"/>
      <c r="D11" s="55"/>
      <c r="E11" s="134"/>
      <c r="F11" s="134"/>
      <c r="G11" s="55"/>
      <c r="H11" s="134"/>
      <c r="I11" s="134"/>
      <c r="J11" s="55"/>
      <c r="K11" s="134"/>
      <c r="L11" s="204">
        <f t="shared" si="0"/>
        <v>0</v>
      </c>
      <c r="M11" s="205">
        <f t="shared" si="1"/>
        <v>0</v>
      </c>
      <c r="N11" s="206">
        <f t="shared" si="2"/>
        <v>0</v>
      </c>
      <c r="O11" s="84">
        <f t="shared" si="3"/>
        <v>0</v>
      </c>
      <c r="P11" s="195"/>
      <c r="Q11" s="197"/>
      <c r="R11" s="197"/>
      <c r="S11" s="197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x14ac:dyDescent="0.2">
      <c r="A12" s="3">
        <v>9</v>
      </c>
      <c r="B12" s="182" t="s">
        <v>11</v>
      </c>
      <c r="C12" s="134"/>
      <c r="D12" s="55"/>
      <c r="E12" s="134"/>
      <c r="F12" s="134"/>
      <c r="G12" s="55"/>
      <c r="H12" s="134"/>
      <c r="I12" s="134"/>
      <c r="J12" s="55"/>
      <c r="K12" s="134"/>
      <c r="L12" s="204">
        <f t="shared" si="0"/>
        <v>0</v>
      </c>
      <c r="M12" s="205">
        <f t="shared" si="1"/>
        <v>0</v>
      </c>
      <c r="N12" s="206">
        <f t="shared" si="2"/>
        <v>0</v>
      </c>
      <c r="O12" s="84">
        <f t="shared" si="3"/>
        <v>0</v>
      </c>
      <c r="P12" s="195"/>
      <c r="Q12" s="197"/>
      <c r="R12" s="197"/>
      <c r="S12" s="197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29" x14ac:dyDescent="0.2">
      <c r="A13" s="3">
        <v>10</v>
      </c>
      <c r="B13" s="182" t="s">
        <v>12</v>
      </c>
      <c r="C13" s="134"/>
      <c r="D13" s="55"/>
      <c r="E13" s="134"/>
      <c r="F13" s="134"/>
      <c r="G13" s="55"/>
      <c r="H13" s="134"/>
      <c r="I13" s="134"/>
      <c r="J13" s="55"/>
      <c r="K13" s="134"/>
      <c r="L13" s="204">
        <f t="shared" si="0"/>
        <v>0</v>
      </c>
      <c r="M13" s="205">
        <f t="shared" si="1"/>
        <v>0</v>
      </c>
      <c r="N13" s="206">
        <f t="shared" si="2"/>
        <v>0</v>
      </c>
      <c r="O13" s="84">
        <f t="shared" si="3"/>
        <v>0</v>
      </c>
      <c r="P13" s="195"/>
      <c r="Q13" s="197"/>
      <c r="R13" s="197"/>
      <c r="S13" s="197"/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spans="1:29" x14ac:dyDescent="0.2">
      <c r="A14" s="3">
        <v>11</v>
      </c>
      <c r="B14" s="182" t="s">
        <v>13</v>
      </c>
      <c r="C14" s="134">
        <v>77640</v>
      </c>
      <c r="D14" s="55">
        <v>77640.47</v>
      </c>
      <c r="E14" s="134">
        <v>77640</v>
      </c>
      <c r="F14" s="134"/>
      <c r="G14" s="55"/>
      <c r="H14" s="134"/>
      <c r="I14" s="134"/>
      <c r="J14" s="55"/>
      <c r="K14" s="134"/>
      <c r="L14" s="204">
        <f t="shared" si="0"/>
        <v>0</v>
      </c>
      <c r="M14" s="205">
        <f t="shared" si="1"/>
        <v>0</v>
      </c>
      <c r="N14" s="206">
        <f t="shared" si="2"/>
        <v>0</v>
      </c>
      <c r="O14" s="84">
        <f t="shared" si="3"/>
        <v>0</v>
      </c>
      <c r="P14" s="195"/>
      <c r="Q14" s="197"/>
      <c r="R14" s="197"/>
      <c r="S14" s="197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29" x14ac:dyDescent="0.2">
      <c r="A15" s="3">
        <v>12</v>
      </c>
      <c r="B15" s="182" t="s">
        <v>14</v>
      </c>
      <c r="C15" s="134">
        <v>6034</v>
      </c>
      <c r="D15" s="55">
        <v>6034.49</v>
      </c>
      <c r="E15" s="134">
        <v>6034</v>
      </c>
      <c r="F15" s="134"/>
      <c r="G15" s="55"/>
      <c r="H15" s="134"/>
      <c r="I15" s="134"/>
      <c r="J15" s="55"/>
      <c r="K15" s="134"/>
      <c r="L15" s="204">
        <f t="shared" si="0"/>
        <v>0</v>
      </c>
      <c r="M15" s="205">
        <f t="shared" si="1"/>
        <v>0</v>
      </c>
      <c r="N15" s="206">
        <f t="shared" si="2"/>
        <v>0</v>
      </c>
      <c r="O15" s="84">
        <f t="shared" si="3"/>
        <v>0</v>
      </c>
      <c r="P15" s="195"/>
      <c r="Q15" s="197"/>
      <c r="R15" s="197"/>
      <c r="S15" s="197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29" s="106" customFormat="1" x14ac:dyDescent="0.2">
      <c r="A16" s="3">
        <v>13</v>
      </c>
      <c r="B16" s="182" t="s">
        <v>15</v>
      </c>
      <c r="C16" s="169">
        <v>476528</v>
      </c>
      <c r="D16" s="166">
        <v>476528.4</v>
      </c>
      <c r="E16" s="169">
        <v>476528</v>
      </c>
      <c r="F16" s="134"/>
      <c r="G16" s="55"/>
      <c r="H16" s="134"/>
      <c r="I16" s="134"/>
      <c r="J16" s="55"/>
      <c r="K16" s="134"/>
      <c r="L16" s="204">
        <f t="shared" si="0"/>
        <v>0</v>
      </c>
      <c r="M16" s="205">
        <f t="shared" si="1"/>
        <v>0</v>
      </c>
      <c r="N16" s="206">
        <f t="shared" si="2"/>
        <v>0</v>
      </c>
      <c r="O16" s="84">
        <f t="shared" si="3"/>
        <v>0</v>
      </c>
      <c r="P16" s="195"/>
      <c r="Q16" s="197"/>
      <c r="R16" s="197"/>
      <c r="S16" s="197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55" x14ac:dyDescent="0.2">
      <c r="A17" s="3">
        <v>14</v>
      </c>
      <c r="B17" s="182" t="s">
        <v>16</v>
      </c>
      <c r="C17" s="134">
        <v>48261</v>
      </c>
      <c r="D17" s="55">
        <v>48260.9</v>
      </c>
      <c r="E17" s="134">
        <v>48261</v>
      </c>
      <c r="F17" s="134"/>
      <c r="G17" s="55"/>
      <c r="H17" s="134"/>
      <c r="I17" s="134"/>
      <c r="J17" s="55"/>
      <c r="K17" s="134"/>
      <c r="L17" s="204">
        <f t="shared" si="0"/>
        <v>0</v>
      </c>
      <c r="M17" s="205">
        <f t="shared" si="1"/>
        <v>0</v>
      </c>
      <c r="N17" s="206">
        <f t="shared" si="2"/>
        <v>0</v>
      </c>
      <c r="O17" s="84">
        <f t="shared" si="3"/>
        <v>0</v>
      </c>
      <c r="P17" s="195"/>
      <c r="Q17" s="197"/>
      <c r="R17" s="197"/>
      <c r="S17" s="197"/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55" x14ac:dyDescent="0.2">
      <c r="A18" s="3">
        <v>15</v>
      </c>
      <c r="B18" s="182" t="s">
        <v>17</v>
      </c>
      <c r="C18" s="134"/>
      <c r="D18" s="55"/>
      <c r="E18" s="134"/>
      <c r="F18" s="134"/>
      <c r="G18" s="55"/>
      <c r="H18" s="134"/>
      <c r="I18" s="134"/>
      <c r="J18" s="55"/>
      <c r="K18" s="134"/>
      <c r="L18" s="204">
        <f t="shared" si="0"/>
        <v>0</v>
      </c>
      <c r="M18" s="205">
        <f t="shared" si="1"/>
        <v>0</v>
      </c>
      <c r="N18" s="206">
        <f t="shared" si="2"/>
        <v>0</v>
      </c>
      <c r="O18" s="84">
        <f t="shared" si="3"/>
        <v>0</v>
      </c>
      <c r="P18" s="195"/>
      <c r="Q18" s="197"/>
      <c r="R18" s="197"/>
      <c r="S18" s="197"/>
      <c r="T18" s="6"/>
      <c r="U18" s="6"/>
      <c r="V18" s="6"/>
      <c r="W18" s="6"/>
      <c r="X18" s="6"/>
      <c r="Y18" s="6"/>
      <c r="Z18" s="6"/>
      <c r="AA18" s="6"/>
      <c r="AB18" s="6"/>
      <c r="AC18" s="6"/>
    </row>
    <row r="19" spans="1:55" x14ac:dyDescent="0.2">
      <c r="A19" s="3">
        <v>16</v>
      </c>
      <c r="B19" s="182" t="s">
        <v>18</v>
      </c>
      <c r="C19" s="134">
        <v>338047</v>
      </c>
      <c r="D19" s="55">
        <v>46.97</v>
      </c>
      <c r="E19" s="134">
        <v>47</v>
      </c>
      <c r="F19" s="134"/>
      <c r="G19" s="55"/>
      <c r="H19" s="134"/>
      <c r="I19" s="134"/>
      <c r="J19" s="55"/>
      <c r="K19" s="134"/>
      <c r="L19" s="204">
        <f t="shared" si="0"/>
        <v>-338000</v>
      </c>
      <c r="M19" s="205">
        <f t="shared" si="1"/>
        <v>0</v>
      </c>
      <c r="N19" s="206">
        <f t="shared" si="2"/>
        <v>0</v>
      </c>
      <c r="O19" s="84">
        <f t="shared" si="3"/>
        <v>-338000</v>
      </c>
      <c r="P19" s="195"/>
      <c r="Q19" s="197"/>
      <c r="R19" s="197"/>
      <c r="S19" s="197"/>
      <c r="T19" s="6"/>
      <c r="U19" s="6"/>
      <c r="V19" s="6"/>
      <c r="W19" s="6"/>
      <c r="X19" s="6"/>
      <c r="Y19" s="6"/>
      <c r="Z19" s="6"/>
      <c r="AA19" s="6"/>
      <c r="AB19" s="6"/>
      <c r="AC19" s="6"/>
    </row>
    <row r="20" spans="1:55" x14ac:dyDescent="0.2">
      <c r="A20" s="3">
        <v>17</v>
      </c>
      <c r="B20" s="182" t="s">
        <v>19</v>
      </c>
      <c r="C20" s="134">
        <v>21237</v>
      </c>
      <c r="D20" s="55">
        <v>11236.73</v>
      </c>
      <c r="E20" s="134">
        <v>11237</v>
      </c>
      <c r="F20" s="134"/>
      <c r="G20" s="55"/>
      <c r="H20" s="134"/>
      <c r="I20" s="134"/>
      <c r="J20" s="55"/>
      <c r="K20" s="134"/>
      <c r="L20" s="204">
        <f t="shared" si="0"/>
        <v>-10000</v>
      </c>
      <c r="M20" s="205">
        <f t="shared" si="1"/>
        <v>0</v>
      </c>
      <c r="N20" s="206">
        <f t="shared" si="2"/>
        <v>0</v>
      </c>
      <c r="O20" s="84">
        <f t="shared" si="3"/>
        <v>-10000</v>
      </c>
      <c r="P20" s="195"/>
      <c r="Q20" s="197"/>
      <c r="R20" s="197"/>
      <c r="S20" s="197"/>
      <c r="T20" s="6"/>
      <c r="U20" s="6"/>
      <c r="V20" s="6"/>
      <c r="W20" s="6"/>
      <c r="X20" s="6"/>
      <c r="Y20" s="6"/>
      <c r="Z20" s="6"/>
      <c r="AA20" s="6"/>
      <c r="AB20" s="6"/>
      <c r="AC20" s="6"/>
    </row>
    <row r="21" spans="1:55" x14ac:dyDescent="0.2">
      <c r="A21" s="3">
        <v>18</v>
      </c>
      <c r="B21" s="182" t="s">
        <v>20</v>
      </c>
      <c r="C21" s="134"/>
      <c r="D21" s="55"/>
      <c r="E21" s="134"/>
      <c r="F21" s="134"/>
      <c r="G21" s="55"/>
      <c r="H21" s="134"/>
      <c r="I21" s="134"/>
      <c r="J21" s="55"/>
      <c r="K21" s="134"/>
      <c r="L21" s="204">
        <f t="shared" si="0"/>
        <v>0</v>
      </c>
      <c r="M21" s="205">
        <f t="shared" si="1"/>
        <v>0</v>
      </c>
      <c r="N21" s="206">
        <f t="shared" si="2"/>
        <v>0</v>
      </c>
      <c r="O21" s="84">
        <f t="shared" si="3"/>
        <v>0</v>
      </c>
      <c r="P21" s="195"/>
      <c r="Q21" s="197"/>
      <c r="R21" s="197"/>
      <c r="S21" s="197"/>
      <c r="T21" s="6"/>
      <c r="U21" s="6"/>
      <c r="V21" s="6"/>
      <c r="W21" s="6"/>
      <c r="X21" s="6"/>
      <c r="Y21" s="6"/>
      <c r="Z21" s="6"/>
      <c r="AA21" s="6"/>
      <c r="AB21" s="6"/>
      <c r="AC21" s="6"/>
    </row>
    <row r="22" spans="1:55" s="106" customFormat="1" x14ac:dyDescent="0.2">
      <c r="A22" s="3">
        <v>19</v>
      </c>
      <c r="B22" s="182" t="s">
        <v>21</v>
      </c>
      <c r="C22" s="134">
        <v>95602</v>
      </c>
      <c r="D22" s="55">
        <v>36573.33</v>
      </c>
      <c r="E22" s="134">
        <v>36573</v>
      </c>
      <c r="F22" s="134"/>
      <c r="G22" s="55"/>
      <c r="H22" s="134"/>
      <c r="I22" s="134"/>
      <c r="J22" s="55"/>
      <c r="K22" s="134"/>
      <c r="L22" s="204">
        <f t="shared" si="0"/>
        <v>-59029</v>
      </c>
      <c r="M22" s="205">
        <f t="shared" si="1"/>
        <v>0</v>
      </c>
      <c r="N22" s="206">
        <f t="shared" si="2"/>
        <v>0</v>
      </c>
      <c r="O22" s="84">
        <f t="shared" si="3"/>
        <v>-59029</v>
      </c>
      <c r="P22" s="195"/>
      <c r="Q22" s="197"/>
      <c r="R22" s="197"/>
      <c r="S22" s="197"/>
      <c r="T22" s="6"/>
      <c r="U22" s="6"/>
      <c r="V22" s="6"/>
      <c r="W22" s="6"/>
      <c r="X22" s="6"/>
      <c r="Y22" s="6"/>
      <c r="Z22" s="6"/>
      <c r="AA22" s="6"/>
      <c r="AB22" s="6"/>
      <c r="AC22" s="6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</row>
    <row r="23" spans="1:55" x14ac:dyDescent="0.2">
      <c r="A23" s="3">
        <v>20</v>
      </c>
      <c r="B23" s="182" t="s">
        <v>22</v>
      </c>
      <c r="C23" s="134"/>
      <c r="D23" s="55"/>
      <c r="E23" s="134"/>
      <c r="F23" s="134"/>
      <c r="G23" s="55"/>
      <c r="H23" s="134"/>
      <c r="I23" s="134"/>
      <c r="J23" s="55"/>
      <c r="K23" s="134"/>
      <c r="L23" s="204">
        <f t="shared" si="0"/>
        <v>0</v>
      </c>
      <c r="M23" s="205">
        <f t="shared" si="1"/>
        <v>0</v>
      </c>
      <c r="N23" s="206">
        <f t="shared" si="2"/>
        <v>0</v>
      </c>
      <c r="O23" s="84">
        <f t="shared" si="3"/>
        <v>0</v>
      </c>
      <c r="P23" s="195"/>
      <c r="Q23" s="197"/>
      <c r="R23" s="197"/>
      <c r="S23" s="197"/>
      <c r="T23" s="6"/>
      <c r="U23" s="6"/>
      <c r="V23" s="6"/>
      <c r="W23" s="6"/>
      <c r="X23" s="6"/>
      <c r="Y23" s="6"/>
      <c r="Z23" s="6"/>
      <c r="AA23" s="6"/>
      <c r="AB23" s="6"/>
      <c r="AC23" s="6"/>
    </row>
    <row r="24" spans="1:55" x14ac:dyDescent="0.2">
      <c r="A24" s="3">
        <v>21</v>
      </c>
      <c r="B24" s="182" t="s">
        <v>23</v>
      </c>
      <c r="C24" s="134">
        <v>996388</v>
      </c>
      <c r="D24" s="55">
        <v>996387.5</v>
      </c>
      <c r="E24" s="134">
        <v>996388</v>
      </c>
      <c r="F24" s="134"/>
      <c r="G24" s="55"/>
      <c r="H24" s="134"/>
      <c r="I24" s="134"/>
      <c r="J24" s="55"/>
      <c r="K24" s="134"/>
      <c r="L24" s="204">
        <f t="shared" si="0"/>
        <v>0</v>
      </c>
      <c r="M24" s="205">
        <f t="shared" si="1"/>
        <v>0</v>
      </c>
      <c r="N24" s="206">
        <f t="shared" si="2"/>
        <v>0</v>
      </c>
      <c r="O24" s="84">
        <f t="shared" si="3"/>
        <v>0</v>
      </c>
      <c r="P24" s="195"/>
      <c r="Q24" s="197"/>
      <c r="R24" s="197"/>
      <c r="S24" s="197"/>
      <c r="T24" s="6"/>
      <c r="U24" s="6"/>
      <c r="V24" s="6"/>
      <c r="W24" s="6"/>
      <c r="X24" s="6"/>
      <c r="Y24" s="6"/>
      <c r="Z24" s="6"/>
      <c r="AA24" s="6"/>
      <c r="AB24" s="6"/>
      <c r="AC24" s="6"/>
    </row>
    <row r="25" spans="1:55" s="106" customFormat="1" x14ac:dyDescent="0.2">
      <c r="A25" s="3">
        <v>22</v>
      </c>
      <c r="B25" s="182" t="s">
        <v>24</v>
      </c>
      <c r="C25" s="134">
        <v>143726</v>
      </c>
      <c r="D25" s="55"/>
      <c r="E25" s="134"/>
      <c r="F25" s="134"/>
      <c r="G25" s="55"/>
      <c r="H25" s="134"/>
      <c r="I25" s="134"/>
      <c r="J25" s="55"/>
      <c r="K25" s="134"/>
      <c r="L25" s="204">
        <f t="shared" si="0"/>
        <v>-143726</v>
      </c>
      <c r="M25" s="205">
        <f t="shared" si="1"/>
        <v>0</v>
      </c>
      <c r="N25" s="206">
        <f t="shared" si="2"/>
        <v>0</v>
      </c>
      <c r="O25" s="84">
        <f t="shared" si="3"/>
        <v>-143726</v>
      </c>
      <c r="P25" s="195"/>
      <c r="Q25" s="197"/>
      <c r="R25" s="197"/>
      <c r="S25" s="197"/>
      <c r="T25" s="6"/>
      <c r="U25" s="6"/>
      <c r="V25" s="6"/>
      <c r="W25" s="6"/>
      <c r="X25" s="6"/>
      <c r="Y25" s="6"/>
      <c r="Z25" s="6"/>
      <c r="AA25" s="6"/>
      <c r="AB25" s="6"/>
      <c r="AC25" s="6"/>
    </row>
    <row r="26" spans="1:55" x14ac:dyDescent="0.2">
      <c r="A26" s="3">
        <v>23</v>
      </c>
      <c r="B26" s="182" t="s">
        <v>25</v>
      </c>
      <c r="C26" s="134">
        <v>101148</v>
      </c>
      <c r="D26" s="55">
        <v>77147.78</v>
      </c>
      <c r="E26" s="134">
        <v>77148</v>
      </c>
      <c r="F26" s="134"/>
      <c r="G26" s="55"/>
      <c r="H26" s="134"/>
      <c r="I26" s="134"/>
      <c r="J26" s="55"/>
      <c r="K26" s="134"/>
      <c r="L26" s="204">
        <f t="shared" si="0"/>
        <v>-24000</v>
      </c>
      <c r="M26" s="205">
        <f t="shared" si="1"/>
        <v>0</v>
      </c>
      <c r="N26" s="206">
        <f t="shared" si="2"/>
        <v>0</v>
      </c>
      <c r="O26" s="84">
        <f t="shared" si="3"/>
        <v>-24000</v>
      </c>
      <c r="P26" s="195"/>
      <c r="Q26" s="197"/>
      <c r="R26" s="197"/>
      <c r="S26" s="197"/>
      <c r="T26" s="6"/>
      <c r="U26" s="6"/>
      <c r="V26" s="6"/>
      <c r="W26" s="6"/>
      <c r="X26" s="6"/>
      <c r="Y26" s="6"/>
      <c r="Z26" s="6"/>
      <c r="AA26" s="6"/>
      <c r="AB26" s="6"/>
      <c r="AC26" s="6"/>
    </row>
    <row r="27" spans="1:55" x14ac:dyDescent="0.2">
      <c r="A27" s="3">
        <v>24</v>
      </c>
      <c r="B27" s="182" t="s">
        <v>26</v>
      </c>
      <c r="C27" s="134">
        <v>53511</v>
      </c>
      <c r="D27" s="55">
        <v>53511.46</v>
      </c>
      <c r="E27" s="134">
        <v>53511</v>
      </c>
      <c r="F27" s="134"/>
      <c r="G27" s="55"/>
      <c r="H27" s="134"/>
      <c r="I27" s="134"/>
      <c r="J27" s="55"/>
      <c r="K27" s="134"/>
      <c r="L27" s="204">
        <f t="shared" si="0"/>
        <v>0</v>
      </c>
      <c r="M27" s="205">
        <f t="shared" si="1"/>
        <v>0</v>
      </c>
      <c r="N27" s="206">
        <f t="shared" si="2"/>
        <v>0</v>
      </c>
      <c r="O27" s="84">
        <f t="shared" si="3"/>
        <v>0</v>
      </c>
      <c r="P27" s="195"/>
      <c r="Q27" s="197"/>
      <c r="R27" s="197"/>
      <c r="S27" s="197"/>
      <c r="T27" s="6"/>
      <c r="U27" s="6"/>
      <c r="V27" s="6"/>
      <c r="W27" s="6"/>
      <c r="X27" s="6"/>
      <c r="Y27" s="6"/>
      <c r="Z27" s="6"/>
      <c r="AA27" s="6"/>
      <c r="AB27" s="6"/>
      <c r="AC27" s="6"/>
    </row>
    <row r="28" spans="1:55" x14ac:dyDescent="0.2">
      <c r="A28" s="3">
        <v>25</v>
      </c>
      <c r="B28" s="182" t="s">
        <v>27</v>
      </c>
      <c r="C28" s="134">
        <v>131379</v>
      </c>
      <c r="D28" s="55">
        <v>131378.96</v>
      </c>
      <c r="E28" s="134">
        <v>131379</v>
      </c>
      <c r="F28" s="134"/>
      <c r="G28" s="55"/>
      <c r="H28" s="134"/>
      <c r="I28" s="134"/>
      <c r="J28" s="55"/>
      <c r="K28" s="134"/>
      <c r="L28" s="204">
        <f t="shared" si="0"/>
        <v>0</v>
      </c>
      <c r="M28" s="205">
        <f t="shared" si="1"/>
        <v>0</v>
      </c>
      <c r="N28" s="206">
        <f t="shared" si="2"/>
        <v>0</v>
      </c>
      <c r="O28" s="84">
        <f t="shared" si="3"/>
        <v>0</v>
      </c>
      <c r="P28" s="195"/>
      <c r="Q28" s="197"/>
      <c r="R28" s="197"/>
      <c r="S28" s="197"/>
      <c r="T28" s="6"/>
      <c r="U28" s="6"/>
      <c r="V28" s="6"/>
      <c r="W28" s="6"/>
      <c r="X28" s="6"/>
      <c r="Y28" s="6"/>
      <c r="Z28" s="6"/>
      <c r="AA28" s="6"/>
      <c r="AB28" s="6"/>
      <c r="AC28" s="6"/>
    </row>
    <row r="29" spans="1:55" s="106" customFormat="1" x14ac:dyDescent="0.2">
      <c r="A29" s="3">
        <v>26</v>
      </c>
      <c r="B29" s="182" t="s">
        <v>28</v>
      </c>
      <c r="C29" s="134">
        <v>431431</v>
      </c>
      <c r="D29" s="55">
        <v>81430.820000000007</v>
      </c>
      <c r="E29" s="134">
        <v>81431</v>
      </c>
      <c r="F29" s="134"/>
      <c r="G29" s="55"/>
      <c r="H29" s="134"/>
      <c r="I29" s="134"/>
      <c r="J29" s="55"/>
      <c r="K29" s="134"/>
      <c r="L29" s="204">
        <f t="shared" si="0"/>
        <v>-350000</v>
      </c>
      <c r="M29" s="205">
        <f t="shared" si="1"/>
        <v>0</v>
      </c>
      <c r="N29" s="206">
        <f t="shared" si="2"/>
        <v>0</v>
      </c>
      <c r="O29" s="84">
        <f t="shared" si="3"/>
        <v>-350000</v>
      </c>
      <c r="P29" s="195"/>
      <c r="Q29" s="197"/>
      <c r="R29" s="197"/>
      <c r="S29" s="197"/>
      <c r="T29" s="6"/>
      <c r="U29" s="6"/>
      <c r="V29" s="6"/>
      <c r="W29" s="6"/>
      <c r="X29" s="6"/>
      <c r="Y29" s="6"/>
      <c r="Z29" s="6"/>
      <c r="AA29" s="6"/>
      <c r="AB29" s="6"/>
      <c r="AC29" s="6"/>
    </row>
    <row r="30" spans="1:55" x14ac:dyDescent="0.2">
      <c r="A30" s="3">
        <v>27</v>
      </c>
      <c r="B30" s="182" t="s">
        <v>29</v>
      </c>
      <c r="C30" s="134"/>
      <c r="D30" s="55"/>
      <c r="E30" s="134"/>
      <c r="F30" s="134"/>
      <c r="G30" s="55"/>
      <c r="H30" s="134"/>
      <c r="I30" s="134"/>
      <c r="J30" s="55"/>
      <c r="K30" s="134"/>
      <c r="L30" s="204">
        <f t="shared" si="0"/>
        <v>0</v>
      </c>
      <c r="M30" s="205">
        <f t="shared" si="1"/>
        <v>0</v>
      </c>
      <c r="N30" s="206">
        <f t="shared" si="2"/>
        <v>0</v>
      </c>
      <c r="O30" s="84">
        <f t="shared" si="3"/>
        <v>0</v>
      </c>
      <c r="P30" s="195"/>
      <c r="Q30" s="197"/>
      <c r="R30" s="197"/>
      <c r="S30" s="197"/>
      <c r="T30" s="6"/>
      <c r="U30" s="6"/>
      <c r="V30" s="6"/>
      <c r="W30" s="6"/>
      <c r="X30" s="6"/>
      <c r="Y30" s="6"/>
      <c r="Z30" s="6"/>
      <c r="AA30" s="6"/>
      <c r="AB30" s="6"/>
      <c r="AC30" s="6"/>
    </row>
    <row r="31" spans="1:55" x14ac:dyDescent="0.2">
      <c r="A31" s="3">
        <v>28</v>
      </c>
      <c r="B31" s="182" t="s">
        <v>30</v>
      </c>
      <c r="C31" s="134"/>
      <c r="D31" s="55"/>
      <c r="E31" s="134"/>
      <c r="F31" s="134"/>
      <c r="G31" s="55"/>
      <c r="H31" s="134"/>
      <c r="I31" s="134"/>
      <c r="J31" s="55"/>
      <c r="K31" s="134"/>
      <c r="L31" s="204">
        <f t="shared" si="0"/>
        <v>0</v>
      </c>
      <c r="M31" s="205">
        <f t="shared" si="1"/>
        <v>0</v>
      </c>
      <c r="N31" s="206">
        <f t="shared" si="2"/>
        <v>0</v>
      </c>
      <c r="O31" s="84">
        <f t="shared" si="3"/>
        <v>0</v>
      </c>
      <c r="P31" s="195"/>
      <c r="Q31" s="197"/>
      <c r="R31" s="197"/>
      <c r="S31" s="197"/>
      <c r="T31" s="6"/>
      <c r="U31" s="6"/>
      <c r="V31" s="6"/>
      <c r="W31" s="6"/>
      <c r="X31" s="6"/>
      <c r="Y31" s="6"/>
      <c r="Z31" s="6"/>
      <c r="AA31" s="6"/>
      <c r="AB31" s="6"/>
      <c r="AC31" s="6"/>
    </row>
    <row r="32" spans="1:55" x14ac:dyDescent="0.2">
      <c r="A32" s="3">
        <v>29</v>
      </c>
      <c r="B32" s="182" t="s">
        <v>31</v>
      </c>
      <c r="C32" s="134"/>
      <c r="D32" s="55"/>
      <c r="E32" s="134"/>
      <c r="F32" s="134"/>
      <c r="G32" s="55"/>
      <c r="H32" s="134"/>
      <c r="I32" s="134"/>
      <c r="J32" s="55"/>
      <c r="K32" s="134"/>
      <c r="L32" s="204">
        <f t="shared" si="0"/>
        <v>0</v>
      </c>
      <c r="M32" s="205">
        <f t="shared" si="1"/>
        <v>0</v>
      </c>
      <c r="N32" s="206">
        <f t="shared" si="2"/>
        <v>0</v>
      </c>
      <c r="O32" s="84">
        <f t="shared" si="3"/>
        <v>0</v>
      </c>
      <c r="P32" s="195"/>
      <c r="Q32" s="197"/>
      <c r="R32" s="197"/>
      <c r="S32" s="197"/>
      <c r="T32" s="6"/>
      <c r="U32" s="6"/>
      <c r="V32" s="6"/>
      <c r="W32" s="6"/>
      <c r="X32" s="6"/>
      <c r="Y32" s="6"/>
      <c r="Z32" s="6"/>
      <c r="AA32" s="6"/>
      <c r="AB32" s="6"/>
      <c r="AC32" s="6"/>
    </row>
    <row r="33" spans="1:55" x14ac:dyDescent="0.2">
      <c r="A33" s="3">
        <v>30</v>
      </c>
      <c r="B33" s="182" t="s">
        <v>32</v>
      </c>
      <c r="C33" s="134"/>
      <c r="D33" s="55"/>
      <c r="E33" s="134"/>
      <c r="F33" s="134"/>
      <c r="G33" s="55"/>
      <c r="H33" s="134"/>
      <c r="I33" s="134"/>
      <c r="J33" s="55"/>
      <c r="K33" s="134"/>
      <c r="L33" s="204">
        <f t="shared" si="0"/>
        <v>0</v>
      </c>
      <c r="M33" s="205">
        <f t="shared" si="1"/>
        <v>0</v>
      </c>
      <c r="N33" s="206">
        <f t="shared" si="2"/>
        <v>0</v>
      </c>
      <c r="O33" s="84">
        <f t="shared" si="3"/>
        <v>0</v>
      </c>
      <c r="P33" s="195"/>
      <c r="Q33" s="197"/>
      <c r="R33" s="197"/>
      <c r="S33" s="197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55" x14ac:dyDescent="0.2">
      <c r="A34" s="3">
        <v>31</v>
      </c>
      <c r="B34" s="182" t="s">
        <v>33</v>
      </c>
      <c r="C34" s="134"/>
      <c r="D34" s="55"/>
      <c r="E34" s="134"/>
      <c r="F34" s="134"/>
      <c r="G34" s="55"/>
      <c r="H34" s="134"/>
      <c r="I34" s="134"/>
      <c r="J34" s="55"/>
      <c r="K34" s="134"/>
      <c r="L34" s="204">
        <f t="shared" si="0"/>
        <v>0</v>
      </c>
      <c r="M34" s="205">
        <f t="shared" si="1"/>
        <v>0</v>
      </c>
      <c r="N34" s="206">
        <f t="shared" si="2"/>
        <v>0</v>
      </c>
      <c r="O34" s="84">
        <f t="shared" si="3"/>
        <v>0</v>
      </c>
      <c r="P34" s="195"/>
      <c r="Q34" s="197"/>
      <c r="R34" s="197"/>
      <c r="S34" s="197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55" x14ac:dyDescent="0.2">
      <c r="A35" s="3">
        <v>32</v>
      </c>
      <c r="B35" s="182" t="s">
        <v>34</v>
      </c>
      <c r="C35" s="134"/>
      <c r="D35" s="55"/>
      <c r="E35" s="134"/>
      <c r="F35" s="134"/>
      <c r="G35" s="55"/>
      <c r="H35" s="134"/>
      <c r="I35" s="134"/>
      <c r="J35" s="55"/>
      <c r="K35" s="134"/>
      <c r="L35" s="204">
        <f t="shared" si="0"/>
        <v>0</v>
      </c>
      <c r="M35" s="205">
        <f t="shared" si="1"/>
        <v>0</v>
      </c>
      <c r="N35" s="206">
        <f t="shared" si="2"/>
        <v>0</v>
      </c>
      <c r="O35" s="84">
        <f t="shared" si="3"/>
        <v>0</v>
      </c>
      <c r="P35" s="195"/>
      <c r="Q35" s="197"/>
      <c r="R35" s="197"/>
      <c r="S35" s="197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1:55" x14ac:dyDescent="0.2">
      <c r="A36" s="3">
        <v>33</v>
      </c>
      <c r="B36" s="182" t="s">
        <v>35</v>
      </c>
      <c r="C36" s="134">
        <v>12912</v>
      </c>
      <c r="D36" s="55"/>
      <c r="E36" s="134"/>
      <c r="F36" s="134"/>
      <c r="G36" s="55"/>
      <c r="H36" s="134"/>
      <c r="I36" s="134"/>
      <c r="J36" s="55"/>
      <c r="K36" s="134"/>
      <c r="L36" s="204">
        <f t="shared" si="0"/>
        <v>-12912</v>
      </c>
      <c r="M36" s="205">
        <f t="shared" si="1"/>
        <v>0</v>
      </c>
      <c r="N36" s="206">
        <f t="shared" si="2"/>
        <v>0</v>
      </c>
      <c r="O36" s="84">
        <f t="shared" si="3"/>
        <v>-12912</v>
      </c>
      <c r="P36" s="195"/>
      <c r="Q36" s="197"/>
      <c r="R36" s="197"/>
      <c r="S36" s="197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1:55" x14ac:dyDescent="0.2">
      <c r="A37" s="3">
        <v>34</v>
      </c>
      <c r="B37" s="182" t="s">
        <v>36</v>
      </c>
      <c r="C37" s="134"/>
      <c r="D37" s="55"/>
      <c r="E37" s="134"/>
      <c r="F37" s="134"/>
      <c r="G37" s="55"/>
      <c r="H37" s="134"/>
      <c r="I37" s="134"/>
      <c r="J37" s="55"/>
      <c r="K37" s="134"/>
      <c r="L37" s="204">
        <f t="shared" si="0"/>
        <v>0</v>
      </c>
      <c r="M37" s="205">
        <f t="shared" si="1"/>
        <v>0</v>
      </c>
      <c r="N37" s="206">
        <f t="shared" si="2"/>
        <v>0</v>
      </c>
      <c r="O37" s="84">
        <f t="shared" si="3"/>
        <v>0</v>
      </c>
      <c r="P37" s="195"/>
      <c r="Q37" s="197"/>
      <c r="R37" s="197"/>
      <c r="S37" s="197"/>
      <c r="T37" s="6"/>
      <c r="U37" s="6"/>
      <c r="V37" s="6"/>
      <c r="W37" s="6"/>
      <c r="X37" s="6"/>
      <c r="Y37" s="6"/>
      <c r="Z37" s="6"/>
      <c r="AA37" s="6"/>
      <c r="AB37" s="6"/>
      <c r="AC37" s="6"/>
    </row>
    <row r="38" spans="1:55" x14ac:dyDescent="0.2">
      <c r="A38" s="3">
        <v>35</v>
      </c>
      <c r="B38" s="182" t="s">
        <v>37</v>
      </c>
      <c r="C38" s="134">
        <v>324878</v>
      </c>
      <c r="D38" s="55">
        <v>324878.40999999997</v>
      </c>
      <c r="E38" s="134">
        <v>324878</v>
      </c>
      <c r="F38" s="134"/>
      <c r="G38" s="55"/>
      <c r="H38" s="134"/>
      <c r="I38" s="134"/>
      <c r="J38" s="55"/>
      <c r="K38" s="134"/>
      <c r="L38" s="204">
        <f t="shared" si="0"/>
        <v>0</v>
      </c>
      <c r="M38" s="205">
        <f t="shared" si="1"/>
        <v>0</v>
      </c>
      <c r="N38" s="206">
        <f t="shared" si="2"/>
        <v>0</v>
      </c>
      <c r="O38" s="84">
        <f t="shared" si="3"/>
        <v>0</v>
      </c>
      <c r="P38" s="195"/>
      <c r="Q38" s="197"/>
      <c r="R38" s="197"/>
      <c r="S38" s="197"/>
      <c r="T38" s="6"/>
      <c r="U38" s="6"/>
      <c r="V38" s="6"/>
      <c r="W38" s="6"/>
      <c r="X38" s="6"/>
      <c r="Y38" s="6"/>
      <c r="Z38" s="6"/>
      <c r="AA38" s="6"/>
      <c r="AB38" s="6"/>
      <c r="AC38" s="6"/>
    </row>
    <row r="39" spans="1:55" s="106" customFormat="1" x14ac:dyDescent="0.2">
      <c r="A39" s="3">
        <v>36</v>
      </c>
      <c r="B39" s="182" t="s">
        <v>38</v>
      </c>
      <c r="C39" s="134">
        <v>5304758</v>
      </c>
      <c r="D39" s="55">
        <v>5304758.46</v>
      </c>
      <c r="E39" s="134">
        <v>5304758</v>
      </c>
      <c r="F39" s="134"/>
      <c r="G39" s="55"/>
      <c r="H39" s="134"/>
      <c r="I39" s="134">
        <v>9527</v>
      </c>
      <c r="J39" s="55">
        <v>9527.36</v>
      </c>
      <c r="K39" s="134">
        <v>9527</v>
      </c>
      <c r="L39" s="204">
        <f t="shared" si="0"/>
        <v>0</v>
      </c>
      <c r="M39" s="205">
        <f t="shared" si="1"/>
        <v>0</v>
      </c>
      <c r="N39" s="206">
        <f t="shared" si="2"/>
        <v>0</v>
      </c>
      <c r="O39" s="84">
        <f t="shared" si="3"/>
        <v>0</v>
      </c>
      <c r="P39" s="195"/>
      <c r="Q39" s="197"/>
      <c r="R39" s="197"/>
      <c r="S39" s="197"/>
      <c r="T39" s="6"/>
      <c r="U39" s="6"/>
      <c r="V39" s="6"/>
      <c r="W39" s="6"/>
      <c r="X39" s="6"/>
      <c r="Y39" s="6"/>
      <c r="Z39" s="6"/>
      <c r="AA39" s="6"/>
      <c r="AB39" s="6"/>
      <c r="AC39" s="6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</row>
    <row r="40" spans="1:55" x14ac:dyDescent="0.2">
      <c r="A40" s="3">
        <v>37</v>
      </c>
      <c r="B40" s="182" t="s">
        <v>39</v>
      </c>
      <c r="C40" s="134"/>
      <c r="D40" s="55"/>
      <c r="E40" s="134"/>
      <c r="F40" s="134"/>
      <c r="G40" s="55"/>
      <c r="H40" s="134"/>
      <c r="I40" s="134"/>
      <c r="J40" s="55"/>
      <c r="K40" s="134"/>
      <c r="L40" s="204">
        <f t="shared" si="0"/>
        <v>0</v>
      </c>
      <c r="M40" s="205">
        <f t="shared" si="1"/>
        <v>0</v>
      </c>
      <c r="N40" s="206">
        <f t="shared" si="2"/>
        <v>0</v>
      </c>
      <c r="O40" s="84">
        <f t="shared" si="3"/>
        <v>0</v>
      </c>
      <c r="P40" s="195"/>
      <c r="Q40" s="197"/>
      <c r="R40" s="197"/>
      <c r="S40" s="197"/>
      <c r="T40" s="6"/>
      <c r="U40" s="6"/>
      <c r="V40" s="6"/>
      <c r="W40" s="6"/>
      <c r="X40" s="6"/>
      <c r="Y40" s="6"/>
      <c r="Z40" s="6"/>
      <c r="AA40" s="6"/>
      <c r="AB40" s="6"/>
      <c r="AC40" s="6"/>
    </row>
    <row r="41" spans="1:55" x14ac:dyDescent="0.2">
      <c r="A41" s="3">
        <v>38</v>
      </c>
      <c r="B41" s="182" t="s">
        <v>40</v>
      </c>
      <c r="C41" s="134"/>
      <c r="D41" s="55"/>
      <c r="E41" s="134"/>
      <c r="F41" s="134"/>
      <c r="G41" s="55"/>
      <c r="H41" s="134"/>
      <c r="I41" s="134"/>
      <c r="J41" s="55"/>
      <c r="K41" s="134"/>
      <c r="L41" s="204">
        <f t="shared" si="0"/>
        <v>0</v>
      </c>
      <c r="M41" s="205">
        <f t="shared" si="1"/>
        <v>0</v>
      </c>
      <c r="N41" s="206">
        <f t="shared" si="2"/>
        <v>0</v>
      </c>
      <c r="O41" s="84">
        <f t="shared" si="3"/>
        <v>0</v>
      </c>
      <c r="P41" s="195"/>
      <c r="Q41" s="197"/>
      <c r="R41" s="197"/>
      <c r="S41" s="197"/>
      <c r="T41" s="6"/>
      <c r="U41" s="6"/>
      <c r="V41" s="6"/>
      <c r="W41" s="6"/>
      <c r="X41" s="6"/>
      <c r="Y41" s="6"/>
      <c r="Z41" s="6"/>
      <c r="AA41" s="6"/>
      <c r="AB41" s="6"/>
      <c r="AC41" s="6"/>
    </row>
    <row r="42" spans="1:55" x14ac:dyDescent="0.2">
      <c r="A42" s="3">
        <v>39</v>
      </c>
      <c r="B42" s="182" t="s">
        <v>41</v>
      </c>
      <c r="C42" s="134">
        <v>1139519</v>
      </c>
      <c r="D42" s="55">
        <v>639518.56000000006</v>
      </c>
      <c r="E42" s="134">
        <v>639519</v>
      </c>
      <c r="F42" s="134"/>
      <c r="G42" s="55"/>
      <c r="H42" s="134"/>
      <c r="I42" s="134"/>
      <c r="J42" s="55"/>
      <c r="K42" s="134"/>
      <c r="L42" s="204">
        <f t="shared" si="0"/>
        <v>-500000</v>
      </c>
      <c r="M42" s="205">
        <f t="shared" si="1"/>
        <v>0</v>
      </c>
      <c r="N42" s="206">
        <f t="shared" si="2"/>
        <v>0</v>
      </c>
      <c r="O42" s="84">
        <f t="shared" si="3"/>
        <v>-500000</v>
      </c>
      <c r="P42" s="195"/>
      <c r="Q42" s="197"/>
      <c r="R42" s="197"/>
      <c r="S42" s="197"/>
      <c r="T42" s="6"/>
      <c r="U42" s="6"/>
      <c r="V42" s="6"/>
      <c r="W42" s="6"/>
      <c r="X42" s="6"/>
      <c r="Y42" s="6"/>
      <c r="Z42" s="6"/>
      <c r="AA42" s="6"/>
      <c r="AB42" s="6"/>
      <c r="AC42" s="6"/>
    </row>
    <row r="43" spans="1:55" x14ac:dyDescent="0.2">
      <c r="A43" s="3">
        <v>40</v>
      </c>
      <c r="B43" s="182" t="s">
        <v>42</v>
      </c>
      <c r="C43" s="134">
        <v>989721</v>
      </c>
      <c r="D43" s="55">
        <v>989721.48</v>
      </c>
      <c r="E43" s="134">
        <v>989721</v>
      </c>
      <c r="F43" s="134"/>
      <c r="G43" s="55"/>
      <c r="H43" s="134"/>
      <c r="I43" s="134"/>
      <c r="J43" s="55"/>
      <c r="K43" s="134"/>
      <c r="L43" s="204">
        <f t="shared" si="0"/>
        <v>0</v>
      </c>
      <c r="M43" s="205">
        <f t="shared" si="1"/>
        <v>0</v>
      </c>
      <c r="N43" s="206">
        <f t="shared" si="2"/>
        <v>0</v>
      </c>
      <c r="O43" s="84">
        <f t="shared" si="3"/>
        <v>0</v>
      </c>
      <c r="P43" s="195"/>
      <c r="Q43" s="197"/>
      <c r="R43" s="197"/>
      <c r="S43" s="197"/>
      <c r="T43" s="6"/>
      <c r="U43" s="6"/>
      <c r="V43" s="6"/>
      <c r="W43" s="6"/>
      <c r="X43" s="6"/>
      <c r="Y43" s="6"/>
      <c r="Z43" s="6"/>
      <c r="AA43" s="6"/>
      <c r="AB43" s="6"/>
      <c r="AC43" s="6"/>
    </row>
    <row r="44" spans="1:55" x14ac:dyDescent="0.2">
      <c r="A44" s="3">
        <v>41</v>
      </c>
      <c r="B44" s="182" t="s">
        <v>43</v>
      </c>
      <c r="C44" s="134"/>
      <c r="D44" s="55"/>
      <c r="E44" s="134"/>
      <c r="F44" s="134"/>
      <c r="G44" s="55"/>
      <c r="H44" s="134"/>
      <c r="I44" s="134"/>
      <c r="J44" s="55"/>
      <c r="K44" s="134"/>
      <c r="L44" s="204">
        <f t="shared" si="0"/>
        <v>0</v>
      </c>
      <c r="M44" s="205">
        <f t="shared" si="1"/>
        <v>0</v>
      </c>
      <c r="N44" s="206">
        <f t="shared" si="2"/>
        <v>0</v>
      </c>
      <c r="O44" s="84">
        <f t="shared" si="3"/>
        <v>0</v>
      </c>
      <c r="P44" s="195"/>
      <c r="Q44" s="197"/>
      <c r="R44" s="197"/>
      <c r="S44" s="197"/>
      <c r="T44" s="6"/>
      <c r="U44" s="6"/>
      <c r="V44" s="6"/>
      <c r="W44" s="6"/>
      <c r="X44" s="6"/>
      <c r="Y44" s="6"/>
      <c r="Z44" s="6"/>
      <c r="AA44" s="6"/>
      <c r="AB44" s="6"/>
      <c r="AC44" s="6"/>
    </row>
    <row r="45" spans="1:55" x14ac:dyDescent="0.2">
      <c r="A45" s="3">
        <v>42</v>
      </c>
      <c r="B45" s="182" t="s">
        <v>44</v>
      </c>
      <c r="C45" s="134"/>
      <c r="D45" s="55"/>
      <c r="E45" s="134"/>
      <c r="F45" s="134"/>
      <c r="G45" s="55"/>
      <c r="H45" s="134"/>
      <c r="I45" s="134"/>
      <c r="J45" s="55"/>
      <c r="K45" s="134"/>
      <c r="L45" s="204">
        <f t="shared" si="0"/>
        <v>0</v>
      </c>
      <c r="M45" s="205">
        <f t="shared" si="1"/>
        <v>0</v>
      </c>
      <c r="N45" s="206">
        <f t="shared" si="2"/>
        <v>0</v>
      </c>
      <c r="O45" s="84">
        <f t="shared" si="3"/>
        <v>0</v>
      </c>
      <c r="P45" s="195"/>
      <c r="Q45" s="197"/>
      <c r="R45" s="197"/>
      <c r="S45" s="197"/>
      <c r="T45" s="6"/>
      <c r="U45" s="6"/>
      <c r="V45" s="6"/>
      <c r="W45" s="6"/>
      <c r="X45" s="6"/>
      <c r="Y45" s="6"/>
      <c r="Z45" s="6"/>
      <c r="AA45" s="6"/>
      <c r="AB45" s="6"/>
      <c r="AC45" s="6"/>
    </row>
    <row r="46" spans="1:55" s="106" customFormat="1" x14ac:dyDescent="0.2">
      <c r="A46" s="3">
        <v>43</v>
      </c>
      <c r="B46" s="182" t="s">
        <v>45</v>
      </c>
      <c r="C46" s="134">
        <v>22335</v>
      </c>
      <c r="D46" s="55">
        <v>22335.26</v>
      </c>
      <c r="E46" s="134">
        <v>22335</v>
      </c>
      <c r="F46" s="134"/>
      <c r="G46" s="55"/>
      <c r="H46" s="134"/>
      <c r="I46" s="134"/>
      <c r="J46" s="55"/>
      <c r="K46" s="134"/>
      <c r="L46" s="204">
        <f t="shared" si="0"/>
        <v>0</v>
      </c>
      <c r="M46" s="205">
        <f t="shared" si="1"/>
        <v>0</v>
      </c>
      <c r="N46" s="206">
        <f t="shared" si="2"/>
        <v>0</v>
      </c>
      <c r="O46" s="84">
        <f t="shared" si="3"/>
        <v>0</v>
      </c>
      <c r="P46" s="195"/>
      <c r="Q46" s="197"/>
      <c r="R46" s="197"/>
      <c r="S46" s="197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1:55" x14ac:dyDescent="0.2">
      <c r="A47" s="3">
        <v>44</v>
      </c>
      <c r="B47" s="182" t="s">
        <v>46</v>
      </c>
      <c r="C47" s="134"/>
      <c r="D47" s="55"/>
      <c r="E47" s="134"/>
      <c r="F47" s="134"/>
      <c r="G47" s="55"/>
      <c r="H47" s="134"/>
      <c r="I47" s="134"/>
      <c r="J47" s="55"/>
      <c r="K47" s="134"/>
      <c r="L47" s="204">
        <f t="shared" si="0"/>
        <v>0</v>
      </c>
      <c r="M47" s="205">
        <f t="shared" si="1"/>
        <v>0</v>
      </c>
      <c r="N47" s="206">
        <f t="shared" si="2"/>
        <v>0</v>
      </c>
      <c r="O47" s="84">
        <f t="shared" si="3"/>
        <v>0</v>
      </c>
      <c r="P47" s="195"/>
      <c r="Q47" s="197"/>
      <c r="R47" s="197"/>
      <c r="S47" s="197"/>
      <c r="T47" s="6"/>
      <c r="U47" s="6"/>
      <c r="V47" s="6"/>
      <c r="W47" s="6"/>
      <c r="X47" s="6"/>
      <c r="Y47" s="6"/>
      <c r="Z47" s="6"/>
      <c r="AA47" s="6"/>
      <c r="AB47" s="6"/>
      <c r="AC47" s="6"/>
    </row>
    <row r="48" spans="1:55" x14ac:dyDescent="0.2">
      <c r="A48" s="3">
        <v>45</v>
      </c>
      <c r="B48" s="182" t="s">
        <v>47</v>
      </c>
      <c r="C48" s="134"/>
      <c r="D48" s="55"/>
      <c r="E48" s="134"/>
      <c r="F48" s="134"/>
      <c r="G48" s="55"/>
      <c r="H48" s="134"/>
      <c r="I48" s="134"/>
      <c r="J48" s="55"/>
      <c r="K48" s="134"/>
      <c r="L48" s="204">
        <f t="shared" si="0"/>
        <v>0</v>
      </c>
      <c r="M48" s="205">
        <f t="shared" si="1"/>
        <v>0</v>
      </c>
      <c r="N48" s="206">
        <f t="shared" si="2"/>
        <v>0</v>
      </c>
      <c r="O48" s="84">
        <f t="shared" si="3"/>
        <v>0</v>
      </c>
      <c r="P48" s="195"/>
      <c r="Q48" s="197"/>
      <c r="R48" s="197"/>
      <c r="S48" s="197"/>
      <c r="T48" s="6"/>
      <c r="U48" s="6"/>
      <c r="V48" s="6"/>
      <c r="W48" s="6"/>
      <c r="X48" s="6"/>
      <c r="Y48" s="6"/>
      <c r="Z48" s="6"/>
      <c r="AA48" s="6"/>
      <c r="AB48" s="6"/>
      <c r="AC48" s="6"/>
    </row>
    <row r="49" spans="1:55" x14ac:dyDescent="0.2">
      <c r="A49" s="3">
        <v>46</v>
      </c>
      <c r="B49" s="182" t="s">
        <v>48</v>
      </c>
      <c r="C49" s="134">
        <v>40867</v>
      </c>
      <c r="D49" s="55">
        <v>40866.86</v>
      </c>
      <c r="E49" s="134">
        <v>40867</v>
      </c>
      <c r="F49" s="134"/>
      <c r="G49" s="55"/>
      <c r="H49" s="134"/>
      <c r="I49" s="134"/>
      <c r="J49" s="55"/>
      <c r="K49" s="134"/>
      <c r="L49" s="204">
        <f t="shared" si="0"/>
        <v>0</v>
      </c>
      <c r="M49" s="205">
        <f t="shared" si="1"/>
        <v>0</v>
      </c>
      <c r="N49" s="206">
        <f t="shared" si="2"/>
        <v>0</v>
      </c>
      <c r="O49" s="84">
        <f t="shared" si="3"/>
        <v>0</v>
      </c>
      <c r="P49" s="195"/>
      <c r="Q49" s="197"/>
      <c r="R49" s="197"/>
      <c r="S49" s="197"/>
      <c r="T49" s="6"/>
      <c r="U49" s="6"/>
      <c r="V49" s="6"/>
      <c r="W49" s="6"/>
      <c r="X49" s="6"/>
      <c r="Y49" s="6"/>
      <c r="Z49" s="6"/>
      <c r="AA49" s="6"/>
      <c r="AB49" s="6"/>
      <c r="AC49" s="6"/>
    </row>
    <row r="50" spans="1:55" s="106" customFormat="1" x14ac:dyDescent="0.2">
      <c r="A50" s="3">
        <v>47</v>
      </c>
      <c r="B50" s="182" t="s">
        <v>49</v>
      </c>
      <c r="C50" s="134">
        <v>144007</v>
      </c>
      <c r="D50" s="55">
        <v>94007.14</v>
      </c>
      <c r="E50" s="134">
        <v>94007</v>
      </c>
      <c r="F50" s="134"/>
      <c r="G50" s="55"/>
      <c r="H50" s="134"/>
      <c r="I50" s="134"/>
      <c r="J50" s="55"/>
      <c r="K50" s="134"/>
      <c r="L50" s="204">
        <f t="shared" si="0"/>
        <v>-50000</v>
      </c>
      <c r="M50" s="205">
        <f t="shared" si="1"/>
        <v>0</v>
      </c>
      <c r="N50" s="206">
        <f t="shared" si="2"/>
        <v>0</v>
      </c>
      <c r="O50" s="84">
        <f t="shared" si="3"/>
        <v>-50000</v>
      </c>
      <c r="P50" s="195"/>
      <c r="Q50" s="197"/>
      <c r="R50" s="197"/>
      <c r="S50" s="197"/>
      <c r="T50" s="6"/>
      <c r="U50" s="6"/>
      <c r="V50" s="6"/>
      <c r="W50" s="6"/>
      <c r="X50" s="6"/>
      <c r="Y50" s="6"/>
      <c r="Z50" s="6"/>
      <c r="AA50" s="6"/>
      <c r="AB50" s="6"/>
      <c r="AC50" s="6"/>
    </row>
    <row r="51" spans="1:55" x14ac:dyDescent="0.2">
      <c r="A51" s="3">
        <v>48</v>
      </c>
      <c r="B51" s="182" t="s">
        <v>50</v>
      </c>
      <c r="C51" s="134">
        <v>279167</v>
      </c>
      <c r="D51" s="55"/>
      <c r="E51" s="134"/>
      <c r="F51" s="134"/>
      <c r="G51" s="55"/>
      <c r="H51" s="134"/>
      <c r="I51" s="134"/>
      <c r="J51" s="55"/>
      <c r="K51" s="134"/>
      <c r="L51" s="204">
        <f t="shared" si="0"/>
        <v>-279167</v>
      </c>
      <c r="M51" s="205">
        <f t="shared" si="1"/>
        <v>0</v>
      </c>
      <c r="N51" s="206">
        <f t="shared" si="2"/>
        <v>0</v>
      </c>
      <c r="O51" s="84">
        <f t="shared" si="3"/>
        <v>-279167</v>
      </c>
      <c r="P51" s="195"/>
      <c r="Q51" s="197"/>
      <c r="R51" s="197"/>
      <c r="S51" s="197"/>
      <c r="T51" s="6"/>
      <c r="U51" s="6"/>
      <c r="V51" s="6"/>
      <c r="W51" s="6"/>
      <c r="X51" s="6"/>
      <c r="Y51" s="6"/>
      <c r="Z51" s="6"/>
      <c r="AA51" s="6"/>
      <c r="AB51" s="6"/>
      <c r="AC51" s="6"/>
    </row>
    <row r="52" spans="1:55" x14ac:dyDescent="0.2">
      <c r="A52" s="3">
        <v>49</v>
      </c>
      <c r="B52" s="182" t="s">
        <v>51</v>
      </c>
      <c r="C52" s="134"/>
      <c r="D52" s="55"/>
      <c r="E52" s="134"/>
      <c r="F52" s="134"/>
      <c r="G52" s="55"/>
      <c r="H52" s="134"/>
      <c r="I52" s="134"/>
      <c r="J52" s="55"/>
      <c r="K52" s="134"/>
      <c r="L52" s="204">
        <f t="shared" si="0"/>
        <v>0</v>
      </c>
      <c r="M52" s="205">
        <f t="shared" si="1"/>
        <v>0</v>
      </c>
      <c r="N52" s="206">
        <f t="shared" si="2"/>
        <v>0</v>
      </c>
      <c r="O52" s="84">
        <f t="shared" si="3"/>
        <v>0</v>
      </c>
      <c r="P52" s="195"/>
      <c r="Q52" s="197"/>
      <c r="R52" s="197"/>
      <c r="S52" s="197"/>
      <c r="T52" s="6"/>
      <c r="U52" s="6"/>
      <c r="V52" s="6"/>
      <c r="W52" s="6"/>
      <c r="X52" s="6"/>
      <c r="Y52" s="6"/>
      <c r="Z52" s="6"/>
      <c r="AA52" s="6"/>
      <c r="AB52" s="6"/>
      <c r="AC52" s="6"/>
    </row>
    <row r="53" spans="1:55" x14ac:dyDescent="0.2">
      <c r="A53" s="3">
        <v>50</v>
      </c>
      <c r="B53" s="182" t="s">
        <v>52</v>
      </c>
      <c r="C53" s="134"/>
      <c r="D53" s="55"/>
      <c r="E53" s="134"/>
      <c r="F53" s="134"/>
      <c r="G53" s="55"/>
      <c r="H53" s="134"/>
      <c r="I53" s="134"/>
      <c r="J53" s="55"/>
      <c r="K53" s="134"/>
      <c r="L53" s="204">
        <f t="shared" si="0"/>
        <v>0</v>
      </c>
      <c r="M53" s="205">
        <f t="shared" si="1"/>
        <v>0</v>
      </c>
      <c r="N53" s="206">
        <f t="shared" si="2"/>
        <v>0</v>
      </c>
      <c r="O53" s="84">
        <f t="shared" si="3"/>
        <v>0</v>
      </c>
      <c r="P53" s="195"/>
      <c r="Q53" s="197"/>
      <c r="R53" s="197"/>
      <c r="S53" s="197"/>
      <c r="T53" s="6"/>
      <c r="U53" s="6"/>
      <c r="V53" s="6"/>
      <c r="W53" s="6"/>
      <c r="X53" s="6"/>
      <c r="Y53" s="6"/>
      <c r="Z53" s="6"/>
      <c r="AA53" s="6"/>
      <c r="AB53" s="6"/>
      <c r="AC53" s="6"/>
    </row>
    <row r="54" spans="1:55" x14ac:dyDescent="0.2">
      <c r="A54" s="3">
        <v>51</v>
      </c>
      <c r="B54" s="182" t="s">
        <v>53</v>
      </c>
      <c r="C54" s="134"/>
      <c r="D54" s="55"/>
      <c r="E54" s="134"/>
      <c r="F54" s="134"/>
      <c r="G54" s="55"/>
      <c r="H54" s="134"/>
      <c r="I54" s="134"/>
      <c r="J54" s="55"/>
      <c r="K54" s="134"/>
      <c r="L54" s="204">
        <f t="shared" si="0"/>
        <v>0</v>
      </c>
      <c r="M54" s="205">
        <f t="shared" si="1"/>
        <v>0</v>
      </c>
      <c r="N54" s="206">
        <f t="shared" si="2"/>
        <v>0</v>
      </c>
      <c r="O54" s="84">
        <f t="shared" si="3"/>
        <v>0</v>
      </c>
      <c r="P54" s="195"/>
      <c r="Q54" s="197"/>
      <c r="R54" s="197"/>
      <c r="S54" s="197"/>
      <c r="T54" s="6"/>
      <c r="U54" s="6"/>
      <c r="V54" s="6"/>
      <c r="W54" s="6"/>
      <c r="X54" s="6"/>
      <c r="Y54" s="6"/>
      <c r="Z54" s="6"/>
      <c r="AA54" s="6"/>
      <c r="AB54" s="6"/>
      <c r="AC54" s="6"/>
    </row>
    <row r="55" spans="1:55" s="106" customFormat="1" x14ac:dyDescent="0.2">
      <c r="A55" s="3">
        <v>52</v>
      </c>
      <c r="B55" s="182" t="s">
        <v>54</v>
      </c>
      <c r="C55" s="134">
        <v>8384</v>
      </c>
      <c r="D55" s="55">
        <v>8384.15</v>
      </c>
      <c r="E55" s="134">
        <v>8384</v>
      </c>
      <c r="F55" s="134"/>
      <c r="G55" s="55"/>
      <c r="H55" s="134"/>
      <c r="I55" s="134"/>
      <c r="J55" s="55"/>
      <c r="K55" s="134"/>
      <c r="L55" s="204">
        <f t="shared" si="0"/>
        <v>0</v>
      </c>
      <c r="M55" s="205">
        <f t="shared" si="1"/>
        <v>0</v>
      </c>
      <c r="N55" s="206">
        <f t="shared" si="2"/>
        <v>0</v>
      </c>
      <c r="O55" s="84">
        <f t="shared" si="3"/>
        <v>0</v>
      </c>
      <c r="P55" s="195"/>
      <c r="Q55" s="197"/>
      <c r="R55" s="197"/>
      <c r="S55" s="197"/>
      <c r="T55" s="6"/>
      <c r="U55" s="6"/>
      <c r="V55" s="6"/>
      <c r="W55" s="6"/>
      <c r="X55" s="6"/>
      <c r="Y55" s="6"/>
      <c r="Z55" s="6"/>
      <c r="AA55" s="6"/>
      <c r="AB55" s="6"/>
      <c r="AC55" s="6"/>
    </row>
    <row r="56" spans="1:55" s="106" customFormat="1" x14ac:dyDescent="0.2">
      <c r="A56" s="3">
        <v>53</v>
      </c>
      <c r="B56" s="182" t="s">
        <v>55</v>
      </c>
      <c r="C56" s="134"/>
      <c r="D56" s="55"/>
      <c r="E56" s="134"/>
      <c r="F56" s="134"/>
      <c r="G56" s="55"/>
      <c r="H56" s="134"/>
      <c r="I56" s="134"/>
      <c r="J56" s="55"/>
      <c r="K56" s="134"/>
      <c r="L56" s="204">
        <f t="shared" si="0"/>
        <v>0</v>
      </c>
      <c r="M56" s="205">
        <f t="shared" si="1"/>
        <v>0</v>
      </c>
      <c r="N56" s="206">
        <f t="shared" si="2"/>
        <v>0</v>
      </c>
      <c r="O56" s="84">
        <f t="shared" si="3"/>
        <v>0</v>
      </c>
      <c r="P56" s="195"/>
      <c r="Q56" s="197"/>
      <c r="R56" s="197"/>
      <c r="S56" s="197"/>
      <c r="T56" s="6"/>
      <c r="U56" s="6"/>
      <c r="V56" s="6"/>
      <c r="W56" s="6"/>
      <c r="X56" s="6"/>
      <c r="Y56" s="6"/>
      <c r="Z56" s="6"/>
      <c r="AA56" s="6"/>
      <c r="AB56" s="6"/>
      <c r="AC56" s="6"/>
    </row>
    <row r="57" spans="1:55" x14ac:dyDescent="0.2">
      <c r="A57" s="3">
        <v>54</v>
      </c>
      <c r="B57" s="182" t="s">
        <v>56</v>
      </c>
      <c r="C57" s="134">
        <v>169530</v>
      </c>
      <c r="D57" s="55">
        <v>169529.96</v>
      </c>
      <c r="E57" s="134">
        <v>169530</v>
      </c>
      <c r="F57" s="134"/>
      <c r="G57" s="55"/>
      <c r="H57" s="134"/>
      <c r="I57" s="134"/>
      <c r="J57" s="55"/>
      <c r="K57" s="134"/>
      <c r="L57" s="204">
        <f t="shared" si="0"/>
        <v>0</v>
      </c>
      <c r="M57" s="205">
        <f t="shared" si="1"/>
        <v>0</v>
      </c>
      <c r="N57" s="206">
        <f t="shared" si="2"/>
        <v>0</v>
      </c>
      <c r="O57" s="84">
        <f t="shared" si="3"/>
        <v>0</v>
      </c>
      <c r="P57" s="195"/>
      <c r="Q57" s="197"/>
      <c r="R57" s="197"/>
      <c r="S57" s="197"/>
      <c r="T57" s="6"/>
      <c r="U57" s="6"/>
      <c r="V57" s="6"/>
      <c r="W57" s="6"/>
      <c r="X57" s="6"/>
      <c r="Y57" s="6"/>
      <c r="Z57" s="6"/>
      <c r="AA57" s="6"/>
      <c r="AB57" s="6"/>
      <c r="AC57" s="6"/>
    </row>
    <row r="58" spans="1:55" x14ac:dyDescent="0.2">
      <c r="A58" s="3">
        <v>55</v>
      </c>
      <c r="B58" s="182" t="s">
        <v>57</v>
      </c>
      <c r="C58" s="134"/>
      <c r="D58" s="55"/>
      <c r="E58" s="134"/>
      <c r="F58" s="134"/>
      <c r="G58" s="55"/>
      <c r="H58" s="134"/>
      <c r="I58" s="134"/>
      <c r="J58" s="55"/>
      <c r="K58" s="134"/>
      <c r="L58" s="204">
        <f t="shared" si="0"/>
        <v>0</v>
      </c>
      <c r="M58" s="205">
        <f t="shared" si="1"/>
        <v>0</v>
      </c>
      <c r="N58" s="206">
        <f t="shared" si="2"/>
        <v>0</v>
      </c>
      <c r="O58" s="84">
        <f t="shared" si="3"/>
        <v>0</v>
      </c>
      <c r="P58" s="195"/>
      <c r="Q58" s="197"/>
      <c r="R58" s="197"/>
      <c r="S58" s="197"/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 spans="1:55" x14ac:dyDescent="0.2">
      <c r="A59" s="3">
        <v>56</v>
      </c>
      <c r="B59" s="182" t="s">
        <v>58</v>
      </c>
      <c r="C59" s="134"/>
      <c r="D59" s="55"/>
      <c r="E59" s="134"/>
      <c r="F59" s="134">
        <v>460970</v>
      </c>
      <c r="G59" s="55">
        <v>460970.39</v>
      </c>
      <c r="H59" s="134">
        <v>460970</v>
      </c>
      <c r="I59" s="134"/>
      <c r="J59" s="55"/>
      <c r="K59" s="134"/>
      <c r="L59" s="204">
        <f t="shared" si="0"/>
        <v>0</v>
      </c>
      <c r="M59" s="205">
        <f t="shared" si="1"/>
        <v>0</v>
      </c>
      <c r="N59" s="206">
        <f t="shared" si="2"/>
        <v>0</v>
      </c>
      <c r="O59" s="84">
        <f t="shared" si="3"/>
        <v>0</v>
      </c>
      <c r="P59" s="195"/>
      <c r="Q59" s="197"/>
      <c r="R59" s="197"/>
      <c r="S59" s="197"/>
      <c r="T59" s="6"/>
      <c r="U59" s="6"/>
      <c r="V59" s="6"/>
      <c r="W59" s="6"/>
      <c r="X59" s="6"/>
      <c r="Y59" s="6"/>
      <c r="Z59" s="6"/>
      <c r="AA59" s="6"/>
      <c r="AB59" s="6"/>
      <c r="AC59" s="6"/>
    </row>
    <row r="60" spans="1:55" x14ac:dyDescent="0.2">
      <c r="A60" s="3">
        <v>57</v>
      </c>
      <c r="B60" s="182" t="s">
        <v>59</v>
      </c>
      <c r="C60" s="134"/>
      <c r="D60" s="55"/>
      <c r="E60" s="134"/>
      <c r="F60" s="134"/>
      <c r="G60" s="55"/>
      <c r="H60" s="134"/>
      <c r="I60" s="134"/>
      <c r="J60" s="55"/>
      <c r="K60" s="134"/>
      <c r="L60" s="204">
        <f t="shared" si="0"/>
        <v>0</v>
      </c>
      <c r="M60" s="205">
        <f t="shared" si="1"/>
        <v>0</v>
      </c>
      <c r="N60" s="206">
        <f t="shared" si="2"/>
        <v>0</v>
      </c>
      <c r="O60" s="84">
        <f t="shared" si="3"/>
        <v>0</v>
      </c>
      <c r="P60" s="195"/>
      <c r="Q60" s="197"/>
      <c r="R60" s="197"/>
      <c r="S60" s="197"/>
      <c r="T60" s="6"/>
      <c r="U60" s="6"/>
      <c r="V60" s="6"/>
      <c r="W60" s="6"/>
      <c r="X60" s="6"/>
      <c r="Y60" s="6"/>
      <c r="Z60" s="6"/>
      <c r="AA60" s="6"/>
      <c r="AB60" s="6"/>
      <c r="AC60" s="6"/>
    </row>
    <row r="61" spans="1:55" s="106" customFormat="1" x14ac:dyDescent="0.2">
      <c r="A61" s="3">
        <v>58</v>
      </c>
      <c r="B61" s="182" t="s">
        <v>60</v>
      </c>
      <c r="C61" s="134">
        <v>1145691</v>
      </c>
      <c r="D61" s="55">
        <v>1145690.71</v>
      </c>
      <c r="E61" s="134">
        <v>1145691</v>
      </c>
      <c r="F61" s="134"/>
      <c r="G61" s="55"/>
      <c r="H61" s="134"/>
      <c r="I61" s="134"/>
      <c r="J61" s="55"/>
      <c r="K61" s="134"/>
      <c r="L61" s="204">
        <f t="shared" si="0"/>
        <v>0</v>
      </c>
      <c r="M61" s="205">
        <f t="shared" si="1"/>
        <v>0</v>
      </c>
      <c r="N61" s="206">
        <f t="shared" si="2"/>
        <v>0</v>
      </c>
      <c r="O61" s="84">
        <f t="shared" si="3"/>
        <v>0</v>
      </c>
      <c r="P61" s="195"/>
      <c r="Q61" s="197"/>
      <c r="R61" s="197"/>
      <c r="S61" s="197"/>
      <c r="T61" s="6"/>
      <c r="U61" s="6"/>
      <c r="V61" s="6"/>
      <c r="W61" s="6"/>
      <c r="X61" s="6"/>
      <c r="Y61" s="6"/>
      <c r="Z61" s="6"/>
      <c r="AA61" s="6"/>
      <c r="AB61" s="6"/>
      <c r="AC61" s="6"/>
    </row>
    <row r="62" spans="1:55" x14ac:dyDescent="0.2">
      <c r="A62" s="5"/>
      <c r="B62" s="183" t="s">
        <v>61</v>
      </c>
      <c r="C62" s="137">
        <f t="shared" ref="C62:E62" si="4">SUM(C4:C61)</f>
        <v>13599038</v>
      </c>
      <c r="D62" s="137">
        <f t="shared" si="4"/>
        <v>10864944.720000003</v>
      </c>
      <c r="E62" s="137">
        <f t="shared" si="4"/>
        <v>10864943</v>
      </c>
      <c r="F62" s="135">
        <f t="shared" ref="F62" si="5">SUM(F4:F61)</f>
        <v>460970</v>
      </c>
      <c r="G62" s="137">
        <f t="shared" ref="G62:K62" si="6">SUM(G4:G61)</f>
        <v>460970.39</v>
      </c>
      <c r="H62" s="135">
        <f t="shared" si="6"/>
        <v>460970</v>
      </c>
      <c r="I62" s="135">
        <f t="shared" ref="I62" si="7">SUM(I4:I61)</f>
        <v>9527</v>
      </c>
      <c r="J62" s="137">
        <f t="shared" si="6"/>
        <v>9527.36</v>
      </c>
      <c r="K62" s="135">
        <f t="shared" si="6"/>
        <v>9527</v>
      </c>
      <c r="L62" s="204">
        <f t="shared" si="0"/>
        <v>-2734095</v>
      </c>
      <c r="M62" s="205">
        <f t="shared" si="1"/>
        <v>0</v>
      </c>
      <c r="N62" s="206">
        <f t="shared" si="2"/>
        <v>0</v>
      </c>
      <c r="O62" s="84">
        <f t="shared" si="3"/>
        <v>-2734095</v>
      </c>
      <c r="P62" s="195"/>
      <c r="Q62" s="197"/>
      <c r="R62" s="197"/>
      <c r="S62" s="197"/>
      <c r="T62" s="6"/>
      <c r="U62" s="6"/>
      <c r="V62" s="6"/>
      <c r="W62" s="6"/>
      <c r="X62" s="6"/>
      <c r="Y62" s="6"/>
      <c r="Z62" s="6"/>
      <c r="AA62" s="6"/>
      <c r="AB62" s="6"/>
      <c r="AC62" s="6"/>
    </row>
    <row r="63" spans="1:55" s="106" customFormat="1" x14ac:dyDescent="0.2">
      <c r="A63" s="3">
        <v>59</v>
      </c>
      <c r="B63" s="182" t="s">
        <v>62</v>
      </c>
      <c r="C63" s="134">
        <v>3588027</v>
      </c>
      <c r="D63" s="55">
        <v>2010525.61</v>
      </c>
      <c r="E63" s="134">
        <v>2010526</v>
      </c>
      <c r="F63" s="134"/>
      <c r="G63" s="55"/>
      <c r="H63" s="134"/>
      <c r="I63" s="134"/>
      <c r="J63" s="55"/>
      <c r="K63" s="134"/>
      <c r="L63" s="204">
        <f t="shared" si="0"/>
        <v>-1577501</v>
      </c>
      <c r="M63" s="205">
        <f t="shared" si="1"/>
        <v>0</v>
      </c>
      <c r="N63" s="206">
        <f t="shared" si="2"/>
        <v>0</v>
      </c>
      <c r="O63" s="84">
        <f t="shared" si="3"/>
        <v>-1577501</v>
      </c>
      <c r="P63" s="195"/>
      <c r="Q63" s="197"/>
      <c r="R63" s="197"/>
      <c r="S63" s="197"/>
      <c r="T63" s="6"/>
      <c r="U63" s="6"/>
      <c r="V63" s="6"/>
      <c r="W63" s="6"/>
      <c r="X63" s="6"/>
      <c r="Y63" s="6"/>
      <c r="Z63" s="6"/>
      <c r="AA63" s="6"/>
      <c r="AB63" s="6"/>
      <c r="AC63" s="6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</row>
    <row r="64" spans="1:55" s="106" customFormat="1" x14ac:dyDescent="0.2">
      <c r="A64" s="3">
        <v>60</v>
      </c>
      <c r="B64" s="182" t="s">
        <v>63</v>
      </c>
      <c r="C64" s="134">
        <v>67465</v>
      </c>
      <c r="D64" s="55">
        <v>67464.5</v>
      </c>
      <c r="E64" s="134">
        <v>67465</v>
      </c>
      <c r="F64" s="134">
        <v>5599882</v>
      </c>
      <c r="G64" s="55">
        <v>4299882.2300000004</v>
      </c>
      <c r="H64" s="134">
        <v>4299882</v>
      </c>
      <c r="I64" s="134">
        <v>1918002</v>
      </c>
      <c r="J64" s="55">
        <v>1668002.1</v>
      </c>
      <c r="K64" s="134">
        <v>1668002</v>
      </c>
      <c r="L64" s="204">
        <f t="shared" si="0"/>
        <v>0</v>
      </c>
      <c r="M64" s="205">
        <f t="shared" si="1"/>
        <v>-1300000</v>
      </c>
      <c r="N64" s="206">
        <f t="shared" si="2"/>
        <v>-250000</v>
      </c>
      <c r="O64" s="84">
        <f t="shared" si="3"/>
        <v>-1550000</v>
      </c>
      <c r="P64" s="195"/>
      <c r="Q64" s="197"/>
      <c r="R64" s="197"/>
      <c r="S64" s="197"/>
      <c r="T64" s="6"/>
      <c r="U64" s="6"/>
      <c r="V64" s="6"/>
      <c r="W64" s="6"/>
      <c r="X64" s="6"/>
      <c r="Y64" s="6"/>
      <c r="Z64" s="6"/>
      <c r="AA64" s="6"/>
      <c r="AB64" s="6"/>
      <c r="AC64" s="6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</row>
    <row r="65" spans="1:55" s="106" customFormat="1" x14ac:dyDescent="0.2">
      <c r="A65" s="3">
        <v>61</v>
      </c>
      <c r="B65" s="182" t="s">
        <v>64</v>
      </c>
      <c r="C65" s="134">
        <v>312286</v>
      </c>
      <c r="D65" s="55">
        <v>148389.73000000001</v>
      </c>
      <c r="E65" s="134">
        <v>148390</v>
      </c>
      <c r="F65" s="134">
        <v>2552467</v>
      </c>
      <c r="G65" s="55"/>
      <c r="H65" s="134"/>
      <c r="I65" s="134">
        <v>162</v>
      </c>
      <c r="J65" s="55">
        <v>162</v>
      </c>
      <c r="K65" s="134">
        <v>162</v>
      </c>
      <c r="L65" s="204">
        <f t="shared" si="0"/>
        <v>-163896</v>
      </c>
      <c r="M65" s="205">
        <f t="shared" si="1"/>
        <v>-2552467</v>
      </c>
      <c r="N65" s="206">
        <f t="shared" si="2"/>
        <v>0</v>
      </c>
      <c r="O65" s="84">
        <f t="shared" si="3"/>
        <v>-2716363</v>
      </c>
      <c r="P65" s="195"/>
      <c r="Q65" s="197"/>
      <c r="R65" s="197"/>
      <c r="S65" s="197"/>
      <c r="T65" s="6"/>
      <c r="U65" s="6"/>
      <c r="V65" s="6"/>
      <c r="W65" s="6"/>
      <c r="X65" s="6"/>
      <c r="Y65" s="6"/>
      <c r="Z65" s="6"/>
      <c r="AA65" s="6"/>
      <c r="AB65" s="6"/>
      <c r="AC65" s="6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</row>
    <row r="66" spans="1:55" x14ac:dyDescent="0.2">
      <c r="A66" s="3">
        <v>62</v>
      </c>
      <c r="B66" s="182" t="s">
        <v>65</v>
      </c>
      <c r="C66" s="134">
        <v>98704</v>
      </c>
      <c r="D66" s="55">
        <v>98703.77</v>
      </c>
      <c r="E66" s="134">
        <v>98704</v>
      </c>
      <c r="F66" s="134"/>
      <c r="G66" s="55"/>
      <c r="H66" s="134"/>
      <c r="I66" s="134"/>
      <c r="J66" s="55"/>
      <c r="K66" s="134"/>
      <c r="L66" s="204">
        <f t="shared" si="0"/>
        <v>0</v>
      </c>
      <c r="M66" s="205">
        <f t="shared" si="1"/>
        <v>0</v>
      </c>
      <c r="N66" s="206">
        <f t="shared" si="2"/>
        <v>0</v>
      </c>
      <c r="O66" s="84">
        <f t="shared" si="3"/>
        <v>0</v>
      </c>
      <c r="P66" s="195"/>
      <c r="Q66" s="197"/>
      <c r="R66" s="197"/>
      <c r="S66" s="197"/>
      <c r="T66" s="6"/>
      <c r="U66" s="6"/>
      <c r="V66" s="6"/>
      <c r="W66" s="6"/>
      <c r="X66" s="6"/>
      <c r="Y66" s="6"/>
      <c r="Z66" s="6"/>
      <c r="AA66" s="6"/>
      <c r="AB66" s="6"/>
      <c r="AC66" s="6"/>
    </row>
    <row r="67" spans="1:55" x14ac:dyDescent="0.2">
      <c r="A67" s="3"/>
      <c r="B67" s="184" t="s">
        <v>66</v>
      </c>
      <c r="C67" s="137">
        <f t="shared" ref="C67:D67" si="8">SUM(C64:C66)</f>
        <v>478455</v>
      </c>
      <c r="D67" s="137">
        <f t="shared" si="8"/>
        <v>314558</v>
      </c>
      <c r="E67" s="137">
        <f t="shared" ref="E67:K67" si="9">SUM(E64:E66)</f>
        <v>314559</v>
      </c>
      <c r="F67" s="135">
        <f t="shared" si="9"/>
        <v>8152349</v>
      </c>
      <c r="G67" s="137">
        <f t="shared" si="9"/>
        <v>4299882.2300000004</v>
      </c>
      <c r="H67" s="135">
        <f t="shared" si="9"/>
        <v>4299882</v>
      </c>
      <c r="I67" s="135">
        <f t="shared" si="9"/>
        <v>1918164</v>
      </c>
      <c r="J67" s="137">
        <f t="shared" si="9"/>
        <v>1668164.1</v>
      </c>
      <c r="K67" s="135">
        <f t="shared" si="9"/>
        <v>1668164</v>
      </c>
      <c r="L67" s="204">
        <f t="shared" si="0"/>
        <v>-163896</v>
      </c>
      <c r="M67" s="205">
        <f t="shared" si="1"/>
        <v>-3852467</v>
      </c>
      <c r="N67" s="206">
        <f t="shared" si="2"/>
        <v>-250000</v>
      </c>
      <c r="O67" s="84">
        <f t="shared" si="3"/>
        <v>-4266363</v>
      </c>
      <c r="P67" s="195"/>
      <c r="Q67" s="197"/>
      <c r="R67" s="197"/>
      <c r="S67" s="197"/>
      <c r="T67" s="6"/>
      <c r="U67" s="6"/>
      <c r="V67" s="6"/>
      <c r="W67" s="6"/>
      <c r="X67" s="6"/>
      <c r="Y67" s="6"/>
      <c r="Z67" s="6"/>
      <c r="AA67" s="6"/>
      <c r="AB67" s="6"/>
      <c r="AC67" s="6"/>
    </row>
    <row r="68" spans="1:55" s="106" customFormat="1" x14ac:dyDescent="0.2">
      <c r="A68" s="3">
        <v>63</v>
      </c>
      <c r="B68" s="182" t="s">
        <v>67</v>
      </c>
      <c r="C68" s="170">
        <v>131203</v>
      </c>
      <c r="D68" s="168">
        <v>37550.67</v>
      </c>
      <c r="E68" s="170">
        <v>37551</v>
      </c>
      <c r="F68" s="170">
        <v>7798124</v>
      </c>
      <c r="G68" s="168"/>
      <c r="H68" s="170"/>
      <c r="I68" s="170">
        <v>1763358</v>
      </c>
      <c r="J68" s="168">
        <v>1208578.69</v>
      </c>
      <c r="K68" s="170">
        <v>1208579</v>
      </c>
      <c r="L68" s="204">
        <f t="shared" si="0"/>
        <v>-93652</v>
      </c>
      <c r="M68" s="205">
        <f t="shared" si="1"/>
        <v>-7798124</v>
      </c>
      <c r="N68" s="206">
        <f t="shared" si="2"/>
        <v>-554779</v>
      </c>
      <c r="O68" s="84">
        <f t="shared" si="3"/>
        <v>-8446555</v>
      </c>
      <c r="P68" s="195"/>
      <c r="Q68" s="197"/>
      <c r="R68" s="197"/>
      <c r="S68" s="197"/>
      <c r="T68" s="6"/>
      <c r="U68" s="6"/>
      <c r="V68" s="6"/>
      <c r="W68" s="6"/>
      <c r="X68" s="6"/>
      <c r="Y68" s="6"/>
      <c r="Z68" s="6"/>
      <c r="AA68" s="6"/>
      <c r="AB68" s="6"/>
      <c r="AC68" s="6"/>
    </row>
    <row r="69" spans="1:55" ht="13.5" thickBot="1" x14ac:dyDescent="0.25">
      <c r="A69" s="93"/>
      <c r="B69" s="128" t="s">
        <v>68</v>
      </c>
      <c r="C69" s="138">
        <f t="shared" ref="C69:D69" si="10">C62+C63+C67+C68</f>
        <v>17796723</v>
      </c>
      <c r="D69" s="194">
        <f t="shared" si="10"/>
        <v>13227579.000000002</v>
      </c>
      <c r="E69" s="194">
        <f t="shared" ref="E69:N69" si="11">E62+E63+E67+E68</f>
        <v>13227579</v>
      </c>
      <c r="F69" s="136">
        <f t="shared" si="11"/>
        <v>16411443</v>
      </c>
      <c r="G69" s="194">
        <f t="shared" si="11"/>
        <v>4760852.62</v>
      </c>
      <c r="H69" s="202">
        <f t="shared" si="11"/>
        <v>4760852</v>
      </c>
      <c r="I69" s="136">
        <f t="shared" si="11"/>
        <v>3691049</v>
      </c>
      <c r="J69" s="199">
        <f t="shared" si="11"/>
        <v>2886270.1500000004</v>
      </c>
      <c r="K69" s="200">
        <f t="shared" si="11"/>
        <v>2886270</v>
      </c>
      <c r="L69" s="207">
        <f t="shared" si="11"/>
        <v>-4569144</v>
      </c>
      <c r="M69" s="208">
        <f t="shared" si="11"/>
        <v>-11650591</v>
      </c>
      <c r="N69" s="209">
        <f t="shared" si="11"/>
        <v>-804779</v>
      </c>
      <c r="O69" s="213">
        <f t="shared" ref="O69" si="12">L69+M69+N69</f>
        <v>-17024514</v>
      </c>
      <c r="P69" s="195"/>
      <c r="Q69" s="195"/>
      <c r="R69" s="198"/>
      <c r="S69" s="198"/>
    </row>
    <row r="70" spans="1:55" x14ac:dyDescent="0.2">
      <c r="D70" s="56"/>
      <c r="E70" s="56"/>
      <c r="G70" s="27"/>
      <c r="H70" s="27"/>
      <c r="J70" s="61"/>
      <c r="K70" s="61"/>
      <c r="P70" s="103"/>
    </row>
    <row r="71" spans="1:55" x14ac:dyDescent="0.2">
      <c r="H71" s="172"/>
      <c r="I71" s="17" t="s">
        <v>71</v>
      </c>
    </row>
    <row r="72" spans="1:55" hidden="1" x14ac:dyDescent="0.2">
      <c r="B72" s="20" t="s">
        <v>73</v>
      </c>
      <c r="C72" s="28"/>
      <c r="D72" s="58"/>
      <c r="E72" s="58"/>
      <c r="F72" s="28"/>
      <c r="G72" s="60"/>
      <c r="H72" s="173"/>
      <c r="I72" s="28"/>
      <c r="J72" s="61"/>
      <c r="K72" s="61"/>
    </row>
    <row r="73" spans="1:55" hidden="1" x14ac:dyDescent="0.2">
      <c r="B73" s="21" t="s">
        <v>74</v>
      </c>
      <c r="C73" s="29"/>
      <c r="D73" s="59"/>
      <c r="E73" s="59"/>
      <c r="F73" s="29"/>
      <c r="G73" s="59"/>
      <c r="H73" s="174"/>
      <c r="I73" s="29"/>
    </row>
    <row r="74" spans="1:55" hidden="1" x14ac:dyDescent="0.2">
      <c r="B74" s="21" t="s">
        <v>75</v>
      </c>
      <c r="C74" s="29"/>
      <c r="D74" s="59"/>
      <c r="E74" s="59"/>
      <c r="F74" s="29"/>
      <c r="G74" s="59"/>
      <c r="H74" s="174"/>
      <c r="I74" s="29"/>
    </row>
    <row r="75" spans="1:55" hidden="1" x14ac:dyDescent="0.2">
      <c r="B75" s="21" t="s">
        <v>76</v>
      </c>
      <c r="C75" s="29"/>
      <c r="D75" s="59"/>
      <c r="E75" s="59"/>
      <c r="F75" s="29"/>
      <c r="G75" s="59"/>
      <c r="H75" s="174"/>
      <c r="I75" s="29"/>
    </row>
    <row r="76" spans="1:55" s="20" customFormat="1" x14ac:dyDescent="0.2">
      <c r="C76" s="28"/>
      <c r="D76" s="72"/>
      <c r="E76" s="72"/>
      <c r="F76" s="73"/>
      <c r="G76" s="72"/>
      <c r="H76" s="175"/>
      <c r="I76" s="73"/>
      <c r="J76" s="72"/>
      <c r="K76" s="72"/>
      <c r="L76" s="43"/>
      <c r="M76" s="74"/>
      <c r="N76" s="83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</row>
    <row r="77" spans="1:55" s="20" customFormat="1" x14ac:dyDescent="0.2">
      <c r="B77" s="75" t="s">
        <v>95</v>
      </c>
      <c r="C77" s="28"/>
      <c r="D77" s="76">
        <v>9420598.6799999997</v>
      </c>
      <c r="E77" s="77"/>
      <c r="F77" s="73"/>
      <c r="G77" s="77">
        <v>0</v>
      </c>
      <c r="H77" s="175"/>
      <c r="I77" s="73"/>
      <c r="J77" s="187">
        <v>1218106.05</v>
      </c>
      <c r="K77" s="187"/>
      <c r="L77" s="107"/>
      <c r="M77" s="108"/>
      <c r="N77" s="109"/>
      <c r="O77" s="22">
        <f>D77+G77+J77</f>
        <v>10638704.73</v>
      </c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</row>
    <row r="78" spans="1:55" s="21" customFormat="1" x14ac:dyDescent="0.2">
      <c r="B78" s="78" t="s">
        <v>74</v>
      </c>
      <c r="C78" s="29"/>
      <c r="D78" s="79">
        <v>67464.5</v>
      </c>
      <c r="E78" s="80"/>
      <c r="F78" s="110"/>
      <c r="G78" s="80">
        <v>4760852.62</v>
      </c>
      <c r="H78" s="176"/>
      <c r="I78" s="110"/>
      <c r="J78" s="187">
        <v>1668002.1</v>
      </c>
      <c r="K78" s="187"/>
      <c r="L78" s="111"/>
      <c r="M78" s="112"/>
      <c r="N78" s="113"/>
      <c r="O78" s="22">
        <f t="shared" ref="O78:O81" si="13">D78+G78+J78</f>
        <v>6496319.2200000007</v>
      </c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</row>
    <row r="79" spans="1:55" s="21" customFormat="1" x14ac:dyDescent="0.2">
      <c r="B79" s="78" t="s">
        <v>75</v>
      </c>
      <c r="C79" s="29"/>
      <c r="D79" s="79">
        <v>2415737.7799999998</v>
      </c>
      <c r="E79" s="80"/>
      <c r="F79" s="110"/>
      <c r="G79" s="80">
        <v>0</v>
      </c>
      <c r="H79" s="176"/>
      <c r="I79" s="110"/>
      <c r="J79" s="187">
        <v>162</v>
      </c>
      <c r="K79" s="187"/>
      <c r="L79" s="111"/>
      <c r="M79" s="112"/>
      <c r="N79" s="113"/>
      <c r="O79" s="22">
        <f t="shared" si="13"/>
        <v>2415899.7799999998</v>
      </c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</row>
    <row r="80" spans="1:55" s="21" customFormat="1" x14ac:dyDescent="0.2">
      <c r="B80" s="78" t="s">
        <v>76</v>
      </c>
      <c r="C80" s="29"/>
      <c r="D80" s="79">
        <v>1323778.04</v>
      </c>
      <c r="E80" s="80"/>
      <c r="F80" s="110"/>
      <c r="G80" s="80"/>
      <c r="H80" s="176"/>
      <c r="I80" s="110"/>
      <c r="J80" s="187"/>
      <c r="K80" s="187"/>
      <c r="L80" s="111"/>
      <c r="M80" s="112"/>
      <c r="N80" s="113"/>
      <c r="O80" s="22">
        <f t="shared" si="13"/>
        <v>1323778.04</v>
      </c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  <c r="AT80" s="104"/>
      <c r="AU80" s="104"/>
      <c r="AV80" s="104"/>
      <c r="AW80" s="104"/>
      <c r="AX80" s="104"/>
      <c r="AY80" s="104"/>
      <c r="AZ80" s="104"/>
      <c r="BA80" s="104"/>
      <c r="BB80" s="104"/>
      <c r="BC80" s="104"/>
    </row>
    <row r="81" spans="2:55" s="106" customFormat="1" x14ac:dyDescent="0.2">
      <c r="D81" s="145">
        <f>SUM(D77:D80)</f>
        <v>13227579</v>
      </c>
      <c r="E81" s="146"/>
      <c r="F81" s="146"/>
      <c r="G81" s="147">
        <f>SUM(G77:G80)</f>
        <v>4760852.62</v>
      </c>
      <c r="H81" s="177"/>
      <c r="I81" s="146"/>
      <c r="J81" s="147">
        <f>SUM(J77:J80)</f>
        <v>2886270.1500000004</v>
      </c>
      <c r="K81" s="148"/>
      <c r="L81" s="148"/>
      <c r="M81" s="148"/>
      <c r="N81" s="148"/>
      <c r="O81" s="149">
        <f t="shared" si="13"/>
        <v>20874701.770000003</v>
      </c>
      <c r="P81" s="102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</row>
    <row r="82" spans="2:55" s="68" customFormat="1" x14ac:dyDescent="0.2">
      <c r="B82" s="62" t="s">
        <v>94</v>
      </c>
      <c r="C82" s="65"/>
      <c r="D82" s="117">
        <f>SUM(D83:D116)</f>
        <v>2010525.6099999999</v>
      </c>
      <c r="E82" s="117">
        <f t="shared" ref="E82:N82" si="14">SUM(E83:E116)</f>
        <v>0</v>
      </c>
      <c r="F82" s="118">
        <f t="shared" si="14"/>
        <v>0</v>
      </c>
      <c r="G82" s="117">
        <f t="shared" si="14"/>
        <v>0</v>
      </c>
      <c r="H82" s="178"/>
      <c r="I82" s="118">
        <f t="shared" si="14"/>
        <v>0</v>
      </c>
      <c r="J82" s="117">
        <f t="shared" si="14"/>
        <v>0</v>
      </c>
      <c r="K82" s="117">
        <f t="shared" si="14"/>
        <v>0</v>
      </c>
      <c r="L82" s="119">
        <f t="shared" si="14"/>
        <v>0</v>
      </c>
      <c r="M82" s="120">
        <f t="shared" si="14"/>
        <v>0</v>
      </c>
      <c r="N82" s="121">
        <f t="shared" si="14"/>
        <v>0</v>
      </c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</row>
    <row r="83" spans="2:55" x14ac:dyDescent="0.2">
      <c r="B83" s="63" t="s">
        <v>95</v>
      </c>
      <c r="C83" s="53"/>
      <c r="D83" s="122">
        <v>266219.39</v>
      </c>
      <c r="E83" s="122"/>
      <c r="F83" s="54"/>
      <c r="G83" s="122"/>
      <c r="H83" s="179"/>
      <c r="I83" s="54"/>
      <c r="J83" s="122"/>
      <c r="K83" s="122"/>
      <c r="L83" s="49"/>
      <c r="M83" s="123"/>
      <c r="N83" s="124"/>
    </row>
    <row r="84" spans="2:55" x14ac:dyDescent="0.2">
      <c r="B84" s="63" t="s">
        <v>96</v>
      </c>
      <c r="C84" s="53"/>
      <c r="D84" s="122"/>
      <c r="E84" s="122"/>
      <c r="F84" s="54"/>
      <c r="G84" s="122"/>
      <c r="H84" s="179"/>
      <c r="I84" s="54"/>
      <c r="J84" s="122"/>
      <c r="K84" s="122"/>
      <c r="L84" s="49"/>
      <c r="M84" s="123"/>
      <c r="N84" s="124"/>
    </row>
    <row r="85" spans="2:55" x14ac:dyDescent="0.2">
      <c r="B85" s="63" t="s">
        <v>97</v>
      </c>
      <c r="C85" s="53"/>
      <c r="D85" s="122"/>
      <c r="E85" s="122"/>
      <c r="F85" s="54"/>
      <c r="G85" s="122"/>
      <c r="H85" s="179"/>
      <c r="I85" s="54"/>
      <c r="J85" s="122"/>
      <c r="K85" s="122"/>
      <c r="L85" s="49"/>
      <c r="M85" s="123"/>
      <c r="N85" s="124"/>
    </row>
    <row r="86" spans="2:55" x14ac:dyDescent="0.2">
      <c r="B86" s="63" t="s">
        <v>98</v>
      </c>
      <c r="C86" s="53"/>
      <c r="D86" s="122">
        <v>64285.62</v>
      </c>
      <c r="E86" s="122"/>
      <c r="F86" s="54"/>
      <c r="G86" s="122"/>
      <c r="H86" s="179"/>
      <c r="I86" s="54"/>
      <c r="J86" s="122"/>
      <c r="K86" s="122"/>
      <c r="L86" s="49"/>
      <c r="M86" s="123"/>
      <c r="N86" s="124"/>
    </row>
    <row r="87" spans="2:55" x14ac:dyDescent="0.2">
      <c r="B87" s="63" t="s">
        <v>99</v>
      </c>
      <c r="C87" s="53"/>
      <c r="D87" s="122">
        <v>13005.13</v>
      </c>
      <c r="E87" s="122"/>
      <c r="F87" s="54"/>
      <c r="G87" s="122"/>
      <c r="H87" s="179"/>
      <c r="I87" s="54"/>
      <c r="J87" s="122"/>
      <c r="K87" s="122"/>
      <c r="L87" s="49"/>
      <c r="M87" s="123"/>
      <c r="N87" s="124"/>
    </row>
    <row r="88" spans="2:55" x14ac:dyDescent="0.2">
      <c r="B88" s="63" t="s">
        <v>100</v>
      </c>
      <c r="C88" s="53"/>
      <c r="D88" s="122">
        <v>8139.73</v>
      </c>
      <c r="E88" s="122"/>
      <c r="F88" s="54"/>
      <c r="G88" s="122"/>
      <c r="H88" s="179"/>
      <c r="I88" s="54"/>
      <c r="J88" s="122"/>
      <c r="K88" s="122"/>
      <c r="L88" s="49"/>
      <c r="M88" s="123"/>
      <c r="N88" s="124"/>
    </row>
    <row r="89" spans="2:55" x14ac:dyDescent="0.2">
      <c r="B89" s="63" t="s">
        <v>101</v>
      </c>
      <c r="C89" s="53"/>
      <c r="D89" s="122">
        <v>149045.51999999999</v>
      </c>
      <c r="E89" s="122"/>
      <c r="F89" s="54"/>
      <c r="G89" s="122"/>
      <c r="H89" s="179"/>
      <c r="I89" s="54"/>
      <c r="J89" s="122"/>
      <c r="K89" s="122"/>
      <c r="L89" s="49"/>
      <c r="M89" s="123"/>
      <c r="N89" s="124"/>
    </row>
    <row r="90" spans="2:55" x14ac:dyDescent="0.2">
      <c r="B90" s="63" t="s">
        <v>102</v>
      </c>
      <c r="C90" s="53"/>
      <c r="D90" s="122">
        <v>57839.58</v>
      </c>
      <c r="E90" s="122"/>
      <c r="F90" s="54"/>
      <c r="G90" s="122"/>
      <c r="H90" s="179"/>
      <c r="I90" s="54"/>
      <c r="J90" s="122"/>
      <c r="K90" s="122"/>
      <c r="L90" s="49"/>
      <c r="M90" s="123"/>
      <c r="N90" s="124"/>
    </row>
    <row r="91" spans="2:55" x14ac:dyDescent="0.2">
      <c r="B91" s="63" t="s">
        <v>103</v>
      </c>
      <c r="C91" s="53"/>
      <c r="D91" s="122">
        <v>55433.8</v>
      </c>
      <c r="E91" s="122"/>
      <c r="F91" s="54"/>
      <c r="G91" s="122"/>
      <c r="H91" s="179"/>
      <c r="I91" s="54"/>
      <c r="J91" s="122"/>
      <c r="K91" s="122"/>
      <c r="L91" s="49"/>
      <c r="M91" s="123"/>
      <c r="N91" s="124"/>
    </row>
    <row r="92" spans="2:55" x14ac:dyDescent="0.2">
      <c r="B92" s="63" t="s">
        <v>104</v>
      </c>
      <c r="C92" s="53"/>
      <c r="D92" s="122">
        <v>8649.4699999999993</v>
      </c>
      <c r="E92" s="122"/>
      <c r="F92" s="54"/>
      <c r="G92" s="122"/>
      <c r="H92" s="179"/>
      <c r="I92" s="54"/>
      <c r="J92" s="122"/>
      <c r="K92" s="122"/>
      <c r="L92" s="49"/>
      <c r="M92" s="123"/>
      <c r="N92" s="124"/>
    </row>
    <row r="93" spans="2:55" x14ac:dyDescent="0.2">
      <c r="B93" s="63" t="s">
        <v>105</v>
      </c>
      <c r="C93" s="53"/>
      <c r="D93" s="122"/>
      <c r="E93" s="122"/>
      <c r="F93" s="54"/>
      <c r="G93" s="122"/>
      <c r="H93" s="179"/>
      <c r="I93" s="54"/>
      <c r="J93" s="122"/>
      <c r="K93" s="122"/>
      <c r="L93" s="49"/>
      <c r="M93" s="123"/>
      <c r="N93" s="124"/>
    </row>
    <row r="94" spans="2:55" x14ac:dyDescent="0.2">
      <c r="B94" s="63" t="s">
        <v>106</v>
      </c>
      <c r="C94" s="53"/>
      <c r="D94" s="122"/>
      <c r="E94" s="122"/>
      <c r="F94" s="54"/>
      <c r="G94" s="122"/>
      <c r="H94" s="179"/>
      <c r="I94" s="54"/>
      <c r="J94" s="122"/>
      <c r="K94" s="122"/>
      <c r="L94" s="49"/>
      <c r="M94" s="123"/>
      <c r="N94" s="124"/>
    </row>
    <row r="95" spans="2:55" x14ac:dyDescent="0.2">
      <c r="B95" s="63" t="s">
        <v>107</v>
      </c>
      <c r="C95" s="53"/>
      <c r="D95" s="122">
        <v>59023.7</v>
      </c>
      <c r="E95" s="122"/>
      <c r="F95" s="54"/>
      <c r="G95" s="122"/>
      <c r="H95" s="179"/>
      <c r="I95" s="54"/>
      <c r="J95" s="122"/>
      <c r="K95" s="122"/>
      <c r="L95" s="49"/>
      <c r="M95" s="123"/>
      <c r="N95" s="124"/>
    </row>
    <row r="96" spans="2:55" x14ac:dyDescent="0.2">
      <c r="B96" s="63" t="s">
        <v>108</v>
      </c>
      <c r="C96" s="53"/>
      <c r="D96" s="122"/>
      <c r="E96" s="122"/>
      <c r="F96" s="54"/>
      <c r="G96" s="122"/>
      <c r="H96" s="179"/>
      <c r="I96" s="54"/>
      <c r="J96" s="122"/>
      <c r="K96" s="122"/>
      <c r="L96" s="49"/>
      <c r="M96" s="123"/>
      <c r="N96" s="124"/>
    </row>
    <row r="97" spans="2:14" x14ac:dyDescent="0.2">
      <c r="B97" s="63" t="s">
        <v>109</v>
      </c>
      <c r="C97" s="53"/>
      <c r="D97" s="122">
        <v>23315.96</v>
      </c>
      <c r="E97" s="122"/>
      <c r="F97" s="54"/>
      <c r="G97" s="122"/>
      <c r="H97" s="179"/>
      <c r="I97" s="54"/>
      <c r="J97" s="122"/>
      <c r="K97" s="122"/>
      <c r="L97" s="49"/>
      <c r="M97" s="123"/>
      <c r="N97" s="124"/>
    </row>
    <row r="98" spans="2:14" x14ac:dyDescent="0.2">
      <c r="B98" s="63" t="s">
        <v>110</v>
      </c>
      <c r="C98" s="53"/>
      <c r="D98" s="122">
        <v>9774.9699999999993</v>
      </c>
      <c r="E98" s="122"/>
      <c r="F98" s="54"/>
      <c r="G98" s="122"/>
      <c r="H98" s="179"/>
      <c r="I98" s="54"/>
      <c r="J98" s="122"/>
      <c r="K98" s="122"/>
      <c r="L98" s="49"/>
      <c r="M98" s="123"/>
      <c r="N98" s="124"/>
    </row>
    <row r="99" spans="2:14" x14ac:dyDescent="0.2">
      <c r="B99" s="63" t="s">
        <v>111</v>
      </c>
      <c r="C99" s="53"/>
      <c r="D99" s="122">
        <v>1675.84</v>
      </c>
      <c r="E99" s="122"/>
      <c r="F99" s="54"/>
      <c r="G99" s="122"/>
      <c r="H99" s="179"/>
      <c r="I99" s="54"/>
      <c r="J99" s="122"/>
      <c r="K99" s="122"/>
      <c r="L99" s="49"/>
      <c r="M99" s="123"/>
      <c r="N99" s="124"/>
    </row>
    <row r="100" spans="2:14" x14ac:dyDescent="0.2">
      <c r="B100" s="63" t="s">
        <v>112</v>
      </c>
      <c r="C100" s="53"/>
      <c r="D100" s="122"/>
      <c r="E100" s="122"/>
      <c r="F100" s="54"/>
      <c r="G100" s="122"/>
      <c r="H100" s="179"/>
      <c r="I100" s="54"/>
      <c r="J100" s="122"/>
      <c r="K100" s="122"/>
      <c r="L100" s="49"/>
      <c r="M100" s="123"/>
      <c r="N100" s="124"/>
    </row>
    <row r="101" spans="2:14" x14ac:dyDescent="0.2">
      <c r="B101" s="63" t="s">
        <v>113</v>
      </c>
      <c r="C101" s="53"/>
      <c r="D101" s="122"/>
      <c r="E101" s="122"/>
      <c r="F101" s="54"/>
      <c r="G101" s="122"/>
      <c r="H101" s="179"/>
      <c r="I101" s="54"/>
      <c r="J101" s="122"/>
      <c r="K101" s="122"/>
      <c r="L101" s="49"/>
      <c r="M101" s="123"/>
      <c r="N101" s="124"/>
    </row>
    <row r="102" spans="2:14" x14ac:dyDescent="0.2">
      <c r="B102" s="63" t="s">
        <v>114</v>
      </c>
      <c r="C102" s="53"/>
      <c r="D102" s="122">
        <v>41885.160000000003</v>
      </c>
      <c r="E102" s="122"/>
      <c r="F102" s="54"/>
      <c r="G102" s="122"/>
      <c r="H102" s="179"/>
      <c r="I102" s="54"/>
      <c r="J102" s="122"/>
      <c r="K102" s="122"/>
      <c r="L102" s="49"/>
      <c r="M102" s="123"/>
      <c r="N102" s="124"/>
    </row>
    <row r="103" spans="2:14" x14ac:dyDescent="0.2">
      <c r="B103" s="63" t="s">
        <v>115</v>
      </c>
      <c r="C103" s="53"/>
      <c r="D103" s="122"/>
      <c r="E103" s="122"/>
      <c r="F103" s="54"/>
      <c r="G103" s="122"/>
      <c r="H103" s="179"/>
      <c r="I103" s="54"/>
      <c r="J103" s="122"/>
      <c r="K103" s="122"/>
      <c r="L103" s="49"/>
      <c r="M103" s="123"/>
      <c r="N103" s="124"/>
    </row>
    <row r="104" spans="2:14" x14ac:dyDescent="0.2">
      <c r="B104" s="63" t="s">
        <v>143</v>
      </c>
      <c r="C104" s="53"/>
      <c r="D104" s="122">
        <v>15190.75</v>
      </c>
      <c r="E104" s="122"/>
      <c r="F104" s="54"/>
      <c r="G104" s="122"/>
      <c r="H104" s="179"/>
      <c r="I104" s="54"/>
      <c r="J104" s="122"/>
      <c r="K104" s="122"/>
      <c r="L104" s="49"/>
      <c r="M104" s="123"/>
      <c r="N104" s="124"/>
    </row>
    <row r="105" spans="2:14" x14ac:dyDescent="0.2">
      <c r="B105" s="63" t="s">
        <v>116</v>
      </c>
      <c r="C105" s="53"/>
      <c r="D105" s="122">
        <v>39100.230000000003</v>
      </c>
      <c r="E105" s="122"/>
      <c r="F105" s="54"/>
      <c r="G105" s="122"/>
      <c r="H105" s="179"/>
      <c r="I105" s="54"/>
      <c r="J105" s="122"/>
      <c r="K105" s="122"/>
      <c r="L105" s="49"/>
      <c r="M105" s="123"/>
      <c r="N105" s="124"/>
    </row>
    <row r="106" spans="2:14" x14ac:dyDescent="0.2">
      <c r="B106" s="63" t="s">
        <v>117</v>
      </c>
      <c r="C106" s="53"/>
      <c r="D106" s="122">
        <v>12146.23</v>
      </c>
      <c r="E106" s="122"/>
      <c r="F106" s="54"/>
      <c r="G106" s="122"/>
      <c r="H106" s="179"/>
      <c r="I106" s="54"/>
      <c r="J106" s="122"/>
      <c r="K106" s="122"/>
      <c r="L106" s="49"/>
      <c r="M106" s="123"/>
      <c r="N106" s="124"/>
    </row>
    <row r="107" spans="2:14" x14ac:dyDescent="0.2">
      <c r="B107" s="63" t="s">
        <v>118</v>
      </c>
      <c r="C107" s="53"/>
      <c r="D107" s="122"/>
      <c r="E107" s="122"/>
      <c r="F107" s="54"/>
      <c r="G107" s="122"/>
      <c r="H107" s="179"/>
      <c r="I107" s="54"/>
      <c r="J107" s="122"/>
      <c r="K107" s="122"/>
      <c r="L107" s="49"/>
      <c r="M107" s="123"/>
      <c r="N107" s="124"/>
    </row>
    <row r="108" spans="2:14" x14ac:dyDescent="0.2">
      <c r="B108" s="63" t="s">
        <v>119</v>
      </c>
      <c r="C108" s="53"/>
      <c r="D108" s="122">
        <v>82161.73</v>
      </c>
      <c r="E108" s="122"/>
      <c r="F108" s="54"/>
      <c r="G108" s="122"/>
      <c r="H108" s="179"/>
      <c r="I108" s="54"/>
      <c r="J108" s="122"/>
      <c r="K108" s="122"/>
      <c r="L108" s="49"/>
      <c r="M108" s="123"/>
      <c r="N108" s="124"/>
    </row>
    <row r="109" spans="2:14" x14ac:dyDescent="0.2">
      <c r="B109" s="64" t="s">
        <v>120</v>
      </c>
      <c r="C109" s="53"/>
      <c r="D109" s="122"/>
      <c r="E109" s="122"/>
      <c r="F109" s="54"/>
      <c r="G109" s="122"/>
      <c r="H109" s="179"/>
      <c r="I109" s="54"/>
      <c r="J109" s="122"/>
      <c r="K109" s="122"/>
      <c r="L109" s="49"/>
      <c r="M109" s="123"/>
      <c r="N109" s="124"/>
    </row>
    <row r="110" spans="2:14" x14ac:dyDescent="0.2">
      <c r="B110" s="64" t="s">
        <v>121</v>
      </c>
      <c r="C110" s="53"/>
      <c r="D110" s="122">
        <v>17867.03</v>
      </c>
      <c r="E110" s="122"/>
      <c r="F110" s="54"/>
      <c r="G110" s="122"/>
      <c r="H110" s="179"/>
      <c r="I110" s="54"/>
      <c r="J110" s="122"/>
      <c r="K110" s="122"/>
      <c r="L110" s="49"/>
      <c r="M110" s="123"/>
      <c r="N110" s="124"/>
    </row>
    <row r="111" spans="2:14" x14ac:dyDescent="0.2">
      <c r="B111" s="64" t="s">
        <v>122</v>
      </c>
      <c r="C111" s="53"/>
      <c r="D111" s="122"/>
      <c r="E111" s="122"/>
      <c r="F111" s="54"/>
      <c r="G111" s="122"/>
      <c r="H111" s="179"/>
      <c r="I111" s="54"/>
      <c r="J111" s="122"/>
      <c r="K111" s="122"/>
      <c r="L111" s="49"/>
      <c r="M111" s="123"/>
      <c r="N111" s="124"/>
    </row>
    <row r="112" spans="2:14" x14ac:dyDescent="0.2">
      <c r="B112" s="64" t="s">
        <v>123</v>
      </c>
      <c r="C112" s="53"/>
      <c r="D112" s="122">
        <v>943408.64000000001</v>
      </c>
      <c r="E112" s="122"/>
      <c r="F112" s="54"/>
      <c r="G112" s="122"/>
      <c r="H112" s="179"/>
      <c r="I112" s="54"/>
      <c r="J112" s="122"/>
      <c r="K112" s="122"/>
      <c r="L112" s="49"/>
      <c r="M112" s="123"/>
      <c r="N112" s="124"/>
    </row>
    <row r="113" spans="2:55" x14ac:dyDescent="0.2">
      <c r="B113" s="64" t="s">
        <v>124</v>
      </c>
      <c r="C113" s="53"/>
      <c r="D113" s="122"/>
      <c r="E113" s="122"/>
      <c r="F113" s="54"/>
      <c r="G113" s="122"/>
      <c r="H113" s="179"/>
      <c r="I113" s="54"/>
      <c r="J113" s="122"/>
      <c r="K113" s="122"/>
      <c r="L113" s="49"/>
      <c r="M113" s="123"/>
      <c r="N113" s="124"/>
    </row>
    <row r="114" spans="2:55" x14ac:dyDescent="0.2">
      <c r="B114" s="64" t="s">
        <v>125</v>
      </c>
      <c r="C114" s="53"/>
      <c r="D114" s="122">
        <v>142357.13</v>
      </c>
      <c r="E114" s="122"/>
      <c r="F114" s="54"/>
      <c r="G114" s="122"/>
      <c r="H114" s="179"/>
      <c r="I114" s="54"/>
      <c r="J114" s="122"/>
      <c r="K114" s="122"/>
      <c r="L114" s="49"/>
      <c r="M114" s="123"/>
      <c r="N114" s="124"/>
    </row>
    <row r="115" spans="2:55" x14ac:dyDescent="0.2">
      <c r="B115" s="64" t="s">
        <v>126</v>
      </c>
      <c r="C115" s="53"/>
      <c r="D115" s="122"/>
      <c r="E115" s="122"/>
      <c r="F115" s="54"/>
      <c r="G115" s="122"/>
      <c r="H115" s="179"/>
      <c r="I115" s="54"/>
      <c r="J115" s="122"/>
      <c r="K115" s="122"/>
      <c r="L115" s="49"/>
      <c r="M115" s="123"/>
      <c r="N115" s="124"/>
    </row>
    <row r="116" spans="2:55" x14ac:dyDescent="0.2">
      <c r="B116" s="64" t="s">
        <v>127</v>
      </c>
      <c r="C116" s="53"/>
      <c r="D116" s="122"/>
      <c r="E116" s="122"/>
      <c r="F116" s="54"/>
      <c r="G116" s="122"/>
      <c r="H116" s="179"/>
      <c r="I116" s="54"/>
      <c r="J116" s="122"/>
      <c r="K116" s="122"/>
      <c r="L116" s="49"/>
      <c r="M116" s="123"/>
      <c r="N116" s="124"/>
    </row>
    <row r="117" spans="2:55" x14ac:dyDescent="0.2">
      <c r="B117" s="66"/>
      <c r="D117" s="114"/>
      <c r="E117" s="114"/>
      <c r="F117" s="30"/>
      <c r="G117" s="114"/>
      <c r="H117" s="180"/>
      <c r="I117" s="30"/>
      <c r="J117" s="114"/>
      <c r="K117" s="114"/>
      <c r="L117" s="45"/>
      <c r="M117" s="115"/>
      <c r="N117" s="116"/>
    </row>
    <row r="118" spans="2:55" s="68" customFormat="1" x14ac:dyDescent="0.2">
      <c r="B118" s="62" t="s">
        <v>128</v>
      </c>
      <c r="C118" s="65"/>
      <c r="D118" s="117">
        <f>SUM(D119:D132)</f>
        <v>37550.67</v>
      </c>
      <c r="E118" s="117">
        <f t="shared" ref="E118:N118" si="15">SUM(E119:E132)</f>
        <v>0</v>
      </c>
      <c r="F118" s="118">
        <f t="shared" si="15"/>
        <v>0</v>
      </c>
      <c r="G118" s="117">
        <f t="shared" si="15"/>
        <v>0</v>
      </c>
      <c r="H118" s="178"/>
      <c r="I118" s="118">
        <f t="shared" si="15"/>
        <v>0</v>
      </c>
      <c r="J118" s="117">
        <f t="shared" si="15"/>
        <v>1208578.69</v>
      </c>
      <c r="K118" s="117">
        <f t="shared" si="15"/>
        <v>0</v>
      </c>
      <c r="L118" s="119">
        <f t="shared" si="15"/>
        <v>0</v>
      </c>
      <c r="M118" s="120">
        <f t="shared" si="15"/>
        <v>0</v>
      </c>
      <c r="N118" s="121">
        <f t="shared" si="15"/>
        <v>0</v>
      </c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130"/>
      <c r="AD118" s="130"/>
      <c r="AE118" s="130"/>
      <c r="AF118" s="130"/>
      <c r="AG118" s="130"/>
      <c r="AH118" s="130"/>
      <c r="AI118" s="130"/>
      <c r="AJ118" s="130"/>
      <c r="AK118" s="130"/>
      <c r="AL118" s="130"/>
      <c r="AM118" s="130"/>
      <c r="AN118" s="130"/>
      <c r="AO118" s="130"/>
      <c r="AP118" s="130"/>
      <c r="AQ118" s="130"/>
      <c r="AR118" s="130"/>
      <c r="AS118" s="130"/>
      <c r="AT118" s="130"/>
      <c r="AU118" s="130"/>
      <c r="AV118" s="130"/>
      <c r="AW118" s="130"/>
      <c r="AX118" s="130"/>
      <c r="AY118" s="130"/>
      <c r="AZ118" s="130"/>
      <c r="BA118" s="130"/>
      <c r="BB118" s="130"/>
      <c r="BC118" s="130"/>
    </row>
    <row r="119" spans="2:55" x14ac:dyDescent="0.2">
      <c r="B119" s="63" t="s">
        <v>129</v>
      </c>
      <c r="C119" s="53"/>
      <c r="D119" s="122"/>
      <c r="E119" s="122"/>
      <c r="F119" s="54"/>
      <c r="G119" s="122"/>
      <c r="H119" s="179"/>
      <c r="I119" s="54"/>
      <c r="J119" s="122"/>
      <c r="K119" s="122"/>
      <c r="L119" s="49"/>
      <c r="M119" s="123"/>
      <c r="N119" s="124"/>
    </row>
    <row r="120" spans="2:55" x14ac:dyDescent="0.2">
      <c r="B120" s="63" t="s">
        <v>130</v>
      </c>
      <c r="C120" s="53"/>
      <c r="D120" s="122"/>
      <c r="E120" s="122"/>
      <c r="F120" s="54"/>
      <c r="G120" s="122"/>
      <c r="H120" s="179"/>
      <c r="I120" s="54"/>
      <c r="J120" s="122"/>
      <c r="K120" s="122"/>
      <c r="L120" s="49"/>
      <c r="M120" s="123"/>
      <c r="N120" s="124"/>
    </row>
    <row r="121" spans="2:55" x14ac:dyDescent="0.2">
      <c r="B121" s="63" t="s">
        <v>131</v>
      </c>
      <c r="C121" s="53"/>
      <c r="D121" s="122"/>
      <c r="E121" s="122"/>
      <c r="F121" s="54"/>
      <c r="G121" s="122"/>
      <c r="H121" s="179"/>
      <c r="I121" s="54"/>
      <c r="J121" s="122"/>
      <c r="K121" s="122"/>
      <c r="L121" s="49"/>
      <c r="M121" s="123"/>
      <c r="N121" s="124"/>
    </row>
    <row r="122" spans="2:55" x14ac:dyDescent="0.2">
      <c r="B122" s="63" t="s">
        <v>132</v>
      </c>
      <c r="C122" s="53"/>
      <c r="D122" s="122"/>
      <c r="E122" s="122"/>
      <c r="F122" s="54"/>
      <c r="G122" s="122"/>
      <c r="H122" s="179"/>
      <c r="I122" s="54"/>
      <c r="J122" s="122"/>
      <c r="K122" s="122"/>
      <c r="L122" s="49"/>
      <c r="M122" s="123"/>
      <c r="N122" s="124"/>
    </row>
    <row r="123" spans="2:55" x14ac:dyDescent="0.2">
      <c r="B123" s="63" t="s">
        <v>133</v>
      </c>
      <c r="C123" s="53"/>
      <c r="D123" s="122">
        <v>37550.67</v>
      </c>
      <c r="E123" s="122"/>
      <c r="F123" s="54"/>
      <c r="G123" s="122"/>
      <c r="H123" s="179"/>
      <c r="I123" s="54"/>
      <c r="J123" s="122"/>
      <c r="K123" s="122"/>
      <c r="L123" s="49"/>
      <c r="M123" s="123"/>
      <c r="N123" s="124"/>
    </row>
    <row r="124" spans="2:55" x14ac:dyDescent="0.2">
      <c r="B124" s="63" t="s">
        <v>134</v>
      </c>
      <c r="C124" s="53"/>
      <c r="D124" s="122"/>
      <c r="E124" s="122"/>
      <c r="F124" s="54"/>
      <c r="G124" s="122"/>
      <c r="H124" s="179"/>
      <c r="I124" s="54"/>
      <c r="J124" s="122"/>
      <c r="K124" s="122"/>
      <c r="L124" s="49"/>
      <c r="M124" s="123"/>
      <c r="N124" s="124"/>
    </row>
    <row r="125" spans="2:55" x14ac:dyDescent="0.2">
      <c r="B125" s="63" t="s">
        <v>135</v>
      </c>
      <c r="C125" s="53"/>
      <c r="D125" s="122"/>
      <c r="E125" s="122"/>
      <c r="F125" s="54"/>
      <c r="G125" s="122"/>
      <c r="H125" s="179"/>
      <c r="I125" s="54"/>
      <c r="J125" s="122"/>
      <c r="K125" s="122"/>
      <c r="L125" s="49"/>
      <c r="M125" s="123"/>
      <c r="N125" s="124"/>
    </row>
    <row r="126" spans="2:55" x14ac:dyDescent="0.2">
      <c r="B126" s="63" t="s">
        <v>136</v>
      </c>
      <c r="C126" s="53"/>
      <c r="D126" s="122"/>
      <c r="E126" s="122"/>
      <c r="F126" s="54"/>
      <c r="G126" s="122"/>
      <c r="H126" s="179"/>
      <c r="I126" s="54"/>
      <c r="J126" s="122"/>
      <c r="K126" s="122"/>
      <c r="L126" s="49"/>
      <c r="M126" s="123"/>
      <c r="N126" s="124"/>
    </row>
    <row r="127" spans="2:55" x14ac:dyDescent="0.2">
      <c r="B127" s="63" t="s">
        <v>137</v>
      </c>
      <c r="C127" s="53"/>
      <c r="D127" s="122"/>
      <c r="E127" s="122"/>
      <c r="F127" s="54"/>
      <c r="G127" s="122"/>
      <c r="H127" s="179"/>
      <c r="I127" s="54"/>
      <c r="J127" s="122"/>
      <c r="K127" s="122"/>
      <c r="L127" s="49"/>
      <c r="M127" s="123"/>
      <c r="N127" s="124"/>
    </row>
    <row r="128" spans="2:55" x14ac:dyDescent="0.2">
      <c r="B128" s="63" t="s">
        <v>222</v>
      </c>
      <c r="C128" s="53"/>
      <c r="D128" s="122"/>
      <c r="E128" s="122"/>
      <c r="F128" s="54"/>
      <c r="G128" s="122"/>
      <c r="H128" s="179"/>
      <c r="I128" s="54"/>
      <c r="J128" s="122">
        <v>6065.7</v>
      </c>
      <c r="K128" s="122"/>
      <c r="L128" s="49"/>
      <c r="M128" s="123"/>
      <c r="N128" s="124"/>
    </row>
    <row r="129" spans="2:55" x14ac:dyDescent="0.2">
      <c r="B129" s="63" t="s">
        <v>139</v>
      </c>
      <c r="C129" s="53"/>
      <c r="D129" s="122"/>
      <c r="E129" s="122"/>
      <c r="F129" s="54"/>
      <c r="G129" s="122"/>
      <c r="H129" s="179"/>
      <c r="I129" s="54"/>
      <c r="J129" s="122"/>
      <c r="K129" s="122"/>
      <c r="L129" s="49"/>
      <c r="M129" s="123"/>
      <c r="N129" s="124"/>
    </row>
    <row r="130" spans="2:55" x14ac:dyDescent="0.2">
      <c r="B130" s="63" t="s">
        <v>140</v>
      </c>
      <c r="C130" s="53"/>
      <c r="D130" s="122"/>
      <c r="E130" s="122"/>
      <c r="F130" s="54"/>
      <c r="G130" s="122"/>
      <c r="H130" s="179"/>
      <c r="I130" s="54"/>
      <c r="J130" s="122"/>
      <c r="K130" s="122"/>
      <c r="L130" s="49"/>
      <c r="M130" s="123"/>
      <c r="N130" s="124"/>
    </row>
    <row r="131" spans="2:55" x14ac:dyDescent="0.2">
      <c r="B131" s="63" t="s">
        <v>141</v>
      </c>
      <c r="C131" s="53"/>
      <c r="D131" s="122"/>
      <c r="E131" s="122"/>
      <c r="F131" s="54"/>
      <c r="G131" s="122"/>
      <c r="H131" s="179"/>
      <c r="I131" s="54"/>
      <c r="J131" s="122"/>
      <c r="K131" s="122"/>
      <c r="L131" s="49"/>
      <c r="M131" s="123"/>
      <c r="N131" s="124"/>
    </row>
    <row r="132" spans="2:55" x14ac:dyDescent="0.2">
      <c r="B132" s="64" t="s">
        <v>142</v>
      </c>
      <c r="C132" s="53"/>
      <c r="D132" s="122"/>
      <c r="E132" s="122"/>
      <c r="F132" s="54"/>
      <c r="G132" s="122"/>
      <c r="H132" s="179"/>
      <c r="I132" s="54"/>
      <c r="J132" s="122">
        <v>1202512.99</v>
      </c>
      <c r="K132" s="122"/>
      <c r="L132" s="49"/>
      <c r="M132" s="123"/>
      <c r="N132" s="124"/>
    </row>
    <row r="133" spans="2:55" x14ac:dyDescent="0.2">
      <c r="D133" s="114"/>
      <c r="E133" s="114"/>
      <c r="F133" s="30"/>
      <c r="G133" s="114"/>
      <c r="H133" s="180"/>
      <c r="I133" s="30"/>
      <c r="J133" s="114"/>
      <c r="K133" s="114"/>
      <c r="L133" s="45"/>
      <c r="M133" s="115"/>
      <c r="N133" s="116"/>
    </row>
    <row r="134" spans="2:55" s="68" customFormat="1" x14ac:dyDescent="0.2">
      <c r="B134" s="67" t="s">
        <v>144</v>
      </c>
      <c r="C134" s="65"/>
      <c r="D134" s="117">
        <f>SUM(D135:D142)</f>
        <v>67464.5</v>
      </c>
      <c r="E134" s="117">
        <f t="shared" ref="E134:N134" si="16">SUM(E135:E142)</f>
        <v>0</v>
      </c>
      <c r="F134" s="118">
        <f t="shared" si="16"/>
        <v>0</v>
      </c>
      <c r="G134" s="117">
        <f t="shared" si="16"/>
        <v>4299882.2300000004</v>
      </c>
      <c r="H134" s="178"/>
      <c r="I134" s="118">
        <f t="shared" si="16"/>
        <v>0</v>
      </c>
      <c r="J134" s="117">
        <f t="shared" si="16"/>
        <v>1668002.1</v>
      </c>
      <c r="K134" s="117">
        <f t="shared" si="16"/>
        <v>0</v>
      </c>
      <c r="L134" s="119">
        <f t="shared" si="16"/>
        <v>0</v>
      </c>
      <c r="M134" s="120">
        <f t="shared" si="16"/>
        <v>0</v>
      </c>
      <c r="N134" s="121">
        <f t="shared" si="16"/>
        <v>0</v>
      </c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130"/>
      <c r="AD134" s="130"/>
      <c r="AE134" s="130"/>
      <c r="AF134" s="130"/>
      <c r="AG134" s="130"/>
      <c r="AH134" s="130"/>
      <c r="AI134" s="130"/>
      <c r="AJ134" s="130"/>
      <c r="AK134" s="130"/>
      <c r="AL134" s="130"/>
      <c r="AM134" s="130"/>
      <c r="AN134" s="130"/>
      <c r="AO134" s="130"/>
      <c r="AP134" s="130"/>
      <c r="AQ134" s="130"/>
      <c r="AR134" s="130"/>
      <c r="AS134" s="130"/>
      <c r="AT134" s="130"/>
      <c r="AU134" s="130"/>
      <c r="AV134" s="130"/>
      <c r="AW134" s="130"/>
      <c r="AX134" s="130"/>
      <c r="AY134" s="130"/>
      <c r="AZ134" s="130"/>
      <c r="BA134" s="130"/>
      <c r="BB134" s="130"/>
      <c r="BC134" s="130"/>
    </row>
    <row r="135" spans="2:55" x14ac:dyDescent="0.2">
      <c r="B135" s="63" t="s">
        <v>145</v>
      </c>
      <c r="C135" s="53"/>
      <c r="D135" s="122"/>
      <c r="E135" s="122"/>
      <c r="F135" s="54"/>
      <c r="G135" s="122"/>
      <c r="H135" s="179"/>
      <c r="I135" s="54"/>
      <c r="J135" s="122"/>
      <c r="K135" s="122"/>
      <c r="L135" s="49"/>
      <c r="M135" s="123"/>
      <c r="N135" s="124"/>
    </row>
    <row r="136" spans="2:55" x14ac:dyDescent="0.2">
      <c r="B136" s="63" t="s">
        <v>146</v>
      </c>
      <c r="C136" s="53"/>
      <c r="D136" s="201">
        <v>7394.59</v>
      </c>
      <c r="E136" s="122"/>
      <c r="F136" s="54"/>
      <c r="G136" s="122"/>
      <c r="H136" s="179"/>
      <c r="I136" s="54"/>
      <c r="J136" s="122"/>
      <c r="K136" s="122"/>
      <c r="L136" s="49"/>
      <c r="M136" s="123"/>
      <c r="N136" s="124"/>
    </row>
    <row r="137" spans="2:55" x14ac:dyDescent="0.2">
      <c r="B137" s="63" t="s">
        <v>147</v>
      </c>
      <c r="C137" s="53"/>
      <c r="D137" s="122">
        <v>59753.41</v>
      </c>
      <c r="E137" s="122"/>
      <c r="F137" s="54"/>
      <c r="G137" s="122"/>
      <c r="H137" s="179"/>
      <c r="I137" s="54"/>
      <c r="J137" s="122"/>
      <c r="K137" s="122"/>
      <c r="L137" s="49"/>
      <c r="M137" s="123"/>
      <c r="N137" s="124"/>
    </row>
    <row r="138" spans="2:55" x14ac:dyDescent="0.2">
      <c r="B138" s="63" t="s">
        <v>148</v>
      </c>
      <c r="C138" s="53"/>
      <c r="D138" s="122"/>
      <c r="E138" s="122"/>
      <c r="F138" s="54"/>
      <c r="G138" s="122"/>
      <c r="H138" s="179"/>
      <c r="I138" s="54"/>
      <c r="J138" s="122"/>
      <c r="K138" s="122"/>
      <c r="L138" s="49"/>
      <c r="M138" s="123"/>
      <c r="N138" s="124"/>
    </row>
    <row r="139" spans="2:55" x14ac:dyDescent="0.2">
      <c r="B139" s="63" t="s">
        <v>149</v>
      </c>
      <c r="C139" s="53"/>
      <c r="D139" s="122">
        <v>316.5</v>
      </c>
      <c r="E139" s="122"/>
      <c r="F139" s="54"/>
      <c r="G139" s="122"/>
      <c r="H139" s="179"/>
      <c r="I139" s="54"/>
      <c r="J139" s="122"/>
      <c r="K139" s="122"/>
      <c r="L139" s="49"/>
      <c r="M139" s="123"/>
      <c r="N139" s="124"/>
    </row>
    <row r="140" spans="2:55" x14ac:dyDescent="0.2">
      <c r="B140" s="63" t="s">
        <v>150</v>
      </c>
      <c r="C140" s="53"/>
      <c r="D140" s="122"/>
      <c r="E140" s="122"/>
      <c r="F140" s="54"/>
      <c r="G140" s="122"/>
      <c r="H140" s="179"/>
      <c r="I140" s="54"/>
      <c r="J140" s="122">
        <v>1668002.1</v>
      </c>
      <c r="K140" s="122"/>
      <c r="L140" s="49"/>
      <c r="M140" s="123"/>
      <c r="N140" s="124"/>
    </row>
    <row r="141" spans="2:55" x14ac:dyDescent="0.2">
      <c r="B141" s="63" t="s">
        <v>151</v>
      </c>
      <c r="C141" s="53"/>
      <c r="D141" s="122"/>
      <c r="E141" s="122"/>
      <c r="F141" s="54"/>
      <c r="G141" s="122"/>
      <c r="H141" s="179"/>
      <c r="I141" s="54"/>
      <c r="J141" s="122"/>
      <c r="K141" s="122"/>
      <c r="L141" s="49"/>
      <c r="M141" s="123"/>
      <c r="N141" s="124"/>
    </row>
    <row r="142" spans="2:55" x14ac:dyDescent="0.2">
      <c r="B142" s="63" t="s">
        <v>152</v>
      </c>
      <c r="C142" s="53"/>
      <c r="D142" s="122"/>
      <c r="E142" s="122"/>
      <c r="F142" s="54"/>
      <c r="G142" s="122">
        <v>4299882.2300000004</v>
      </c>
      <c r="H142" s="179"/>
      <c r="I142" s="54"/>
      <c r="J142" s="122"/>
      <c r="K142" s="122"/>
      <c r="L142" s="49"/>
      <c r="M142" s="123"/>
      <c r="N142" s="124"/>
    </row>
    <row r="143" spans="2:55" x14ac:dyDescent="0.2">
      <c r="D143" s="114"/>
      <c r="E143" s="114"/>
      <c r="F143" s="30"/>
      <c r="G143" s="114"/>
      <c r="H143" s="180"/>
      <c r="I143" s="30"/>
      <c r="J143" s="114"/>
      <c r="K143" s="114"/>
      <c r="L143" s="45"/>
      <c r="M143" s="115"/>
      <c r="N143" s="116"/>
    </row>
    <row r="144" spans="2:55" x14ac:dyDescent="0.2">
      <c r="B144" s="67" t="s">
        <v>153</v>
      </c>
      <c r="C144" s="53"/>
      <c r="D144" s="117">
        <f>SUM(D145:D152)</f>
        <v>148389.72999999998</v>
      </c>
      <c r="E144" s="122"/>
      <c r="F144" s="54">
        <f t="shared" ref="F144:N144" si="17">SUM(F145:F152)</f>
        <v>0</v>
      </c>
      <c r="G144" s="117">
        <f t="shared" si="17"/>
        <v>0</v>
      </c>
      <c r="H144" s="179"/>
      <c r="I144" s="54">
        <f t="shared" si="17"/>
        <v>0</v>
      </c>
      <c r="J144" s="117">
        <f>SUM(J145:J152)</f>
        <v>162</v>
      </c>
      <c r="K144" s="117"/>
      <c r="L144" s="49">
        <f t="shared" si="17"/>
        <v>0</v>
      </c>
      <c r="M144" s="123">
        <f t="shared" si="17"/>
        <v>0</v>
      </c>
      <c r="N144" s="124">
        <f t="shared" si="17"/>
        <v>0</v>
      </c>
    </row>
    <row r="145" spans="2:14" x14ac:dyDescent="0.2">
      <c r="B145" s="63" t="s">
        <v>154</v>
      </c>
      <c r="C145" s="53"/>
      <c r="D145" s="122">
        <v>125273.98</v>
      </c>
      <c r="E145" s="122"/>
      <c r="F145" s="54"/>
      <c r="G145" s="122"/>
      <c r="H145" s="179"/>
      <c r="I145" s="54"/>
      <c r="J145" s="122"/>
      <c r="K145" s="122"/>
      <c r="L145" s="49"/>
      <c r="M145" s="123"/>
      <c r="N145" s="124"/>
    </row>
    <row r="146" spans="2:14" x14ac:dyDescent="0.2">
      <c r="B146" s="69" t="s">
        <v>155</v>
      </c>
      <c r="C146" s="53"/>
      <c r="D146" s="122">
        <v>16022.69</v>
      </c>
      <c r="E146" s="122"/>
      <c r="F146" s="54"/>
      <c r="G146" s="122"/>
      <c r="H146" s="179"/>
      <c r="I146" s="54"/>
      <c r="J146" s="122"/>
      <c r="K146" s="122"/>
      <c r="L146" s="49"/>
      <c r="M146" s="123"/>
      <c r="N146" s="124"/>
    </row>
    <row r="147" spans="2:14" x14ac:dyDescent="0.2">
      <c r="B147" s="69" t="s">
        <v>156</v>
      </c>
      <c r="C147" s="53"/>
      <c r="D147" s="122">
        <v>5155.9399999999996</v>
      </c>
      <c r="E147" s="122"/>
      <c r="F147" s="54"/>
      <c r="G147" s="122"/>
      <c r="H147" s="179"/>
      <c r="I147" s="54"/>
      <c r="J147" s="122"/>
      <c r="K147" s="122"/>
      <c r="L147" s="49"/>
      <c r="M147" s="123"/>
      <c r="N147" s="124"/>
    </row>
    <row r="148" spans="2:14" x14ac:dyDescent="0.2">
      <c r="B148" s="69" t="s">
        <v>157</v>
      </c>
      <c r="C148" s="53"/>
      <c r="D148" s="122"/>
      <c r="E148" s="122"/>
      <c r="F148" s="54"/>
      <c r="G148" s="122"/>
      <c r="H148" s="179"/>
      <c r="I148" s="54"/>
      <c r="J148" s="122"/>
      <c r="K148" s="122"/>
      <c r="L148" s="49"/>
      <c r="M148" s="123"/>
      <c r="N148" s="124"/>
    </row>
    <row r="149" spans="2:14" x14ac:dyDescent="0.2">
      <c r="B149" s="69" t="s">
        <v>158</v>
      </c>
      <c r="C149" s="53"/>
      <c r="D149" s="122">
        <v>1937.12</v>
      </c>
      <c r="E149" s="122"/>
      <c r="F149" s="54"/>
      <c r="G149" s="122"/>
      <c r="H149" s="179"/>
      <c r="I149" s="54"/>
      <c r="J149" s="122"/>
      <c r="K149" s="122"/>
      <c r="L149" s="49"/>
      <c r="M149" s="123"/>
      <c r="N149" s="124"/>
    </row>
    <row r="150" spans="2:14" x14ac:dyDescent="0.2">
      <c r="B150" s="69" t="s">
        <v>159</v>
      </c>
      <c r="C150" s="53"/>
      <c r="D150" s="122"/>
      <c r="E150" s="122"/>
      <c r="F150" s="54"/>
      <c r="G150" s="122"/>
      <c r="H150" s="179"/>
      <c r="I150" s="54"/>
      <c r="J150" s="122">
        <v>162</v>
      </c>
      <c r="K150" s="122">
        <v>162</v>
      </c>
      <c r="L150" s="49"/>
      <c r="M150" s="123"/>
      <c r="N150" s="124"/>
    </row>
    <row r="151" spans="2:14" x14ac:dyDescent="0.2">
      <c r="B151" s="69" t="s">
        <v>160</v>
      </c>
      <c r="C151" s="53"/>
      <c r="D151" s="122"/>
      <c r="E151" s="122"/>
      <c r="F151" s="54"/>
      <c r="G151" s="122"/>
      <c r="H151" s="179"/>
      <c r="I151" s="54"/>
      <c r="J151" s="122"/>
      <c r="K151" s="122"/>
      <c r="L151" s="49"/>
      <c r="M151" s="123"/>
      <c r="N151" s="124"/>
    </row>
    <row r="152" spans="2:14" x14ac:dyDescent="0.2">
      <c r="B152" s="69" t="s">
        <v>161</v>
      </c>
      <c r="C152" s="53"/>
      <c r="D152" s="122"/>
      <c r="E152" s="122"/>
      <c r="F152" s="54"/>
      <c r="G152" s="122"/>
      <c r="H152" s="179"/>
      <c r="I152" s="54"/>
      <c r="J152" s="122"/>
      <c r="K152" s="122"/>
      <c r="L152" s="49"/>
      <c r="M152" s="123"/>
      <c r="N152" s="124"/>
    </row>
    <row r="153" spans="2:14" x14ac:dyDescent="0.2">
      <c r="D153" s="114"/>
      <c r="E153" s="114"/>
      <c r="F153" s="30"/>
      <c r="G153" s="114"/>
      <c r="H153" s="180"/>
      <c r="I153" s="30"/>
      <c r="J153" s="114"/>
      <c r="K153" s="114"/>
      <c r="L153" s="45"/>
      <c r="M153" s="115"/>
      <c r="N153" s="116"/>
    </row>
    <row r="154" spans="2:14" x14ac:dyDescent="0.2">
      <c r="B154" s="70" t="s">
        <v>162</v>
      </c>
      <c r="C154" s="53"/>
      <c r="D154" s="117">
        <f>SUM(D155:D159)</f>
        <v>98703.76999999999</v>
      </c>
      <c r="E154" s="122">
        <f t="shared" ref="E154:N154" si="18">SUM(E155:E159)</f>
        <v>0</v>
      </c>
      <c r="F154" s="54">
        <f t="shared" si="18"/>
        <v>0</v>
      </c>
      <c r="G154" s="122">
        <f t="shared" si="18"/>
        <v>0</v>
      </c>
      <c r="H154" s="122"/>
      <c r="I154" s="54">
        <f t="shared" si="18"/>
        <v>0</v>
      </c>
      <c r="J154" s="122">
        <f t="shared" si="18"/>
        <v>0</v>
      </c>
      <c r="K154" s="122">
        <f t="shared" si="18"/>
        <v>0</v>
      </c>
      <c r="L154" s="49">
        <f t="shared" si="18"/>
        <v>0</v>
      </c>
      <c r="M154" s="123">
        <f t="shared" si="18"/>
        <v>0</v>
      </c>
      <c r="N154" s="124">
        <f t="shared" si="18"/>
        <v>0</v>
      </c>
    </row>
    <row r="155" spans="2:14" x14ac:dyDescent="0.2">
      <c r="B155" s="71" t="s">
        <v>163</v>
      </c>
      <c r="C155" s="53"/>
      <c r="D155" s="122">
        <v>38977.699999999997</v>
      </c>
      <c r="E155" s="122"/>
      <c r="F155" s="54"/>
      <c r="G155" s="122"/>
      <c r="H155" s="122"/>
      <c r="I155" s="54"/>
      <c r="J155" s="122"/>
      <c r="K155" s="122"/>
      <c r="L155" s="49"/>
      <c r="M155" s="123"/>
      <c r="N155" s="124"/>
    </row>
    <row r="156" spans="2:14" x14ac:dyDescent="0.2">
      <c r="B156" s="71" t="s">
        <v>164</v>
      </c>
      <c r="C156" s="53"/>
      <c r="D156" s="122">
        <v>40273.300000000003</v>
      </c>
      <c r="E156" s="122"/>
      <c r="F156" s="54"/>
      <c r="G156" s="122"/>
      <c r="H156" s="122"/>
      <c r="I156" s="54"/>
      <c r="J156" s="122"/>
      <c r="K156" s="122"/>
      <c r="L156" s="49"/>
      <c r="M156" s="123"/>
      <c r="N156" s="124"/>
    </row>
    <row r="157" spans="2:14" x14ac:dyDescent="0.2">
      <c r="B157" s="71" t="s">
        <v>165</v>
      </c>
      <c r="C157" s="53"/>
      <c r="D157" s="122">
        <v>15001.18</v>
      </c>
      <c r="E157" s="122"/>
      <c r="F157" s="54"/>
      <c r="G157" s="122"/>
      <c r="H157" s="122"/>
      <c r="I157" s="54"/>
      <c r="J157" s="122"/>
      <c r="K157" s="122"/>
      <c r="L157" s="49"/>
      <c r="M157" s="123"/>
      <c r="N157" s="124"/>
    </row>
    <row r="158" spans="2:14" x14ac:dyDescent="0.2">
      <c r="B158" s="71" t="s">
        <v>166</v>
      </c>
      <c r="C158" s="53"/>
      <c r="D158" s="122">
        <v>4451.59</v>
      </c>
      <c r="E158" s="122"/>
      <c r="F158" s="54"/>
      <c r="G158" s="122"/>
      <c r="H158" s="122"/>
      <c r="I158" s="54"/>
      <c r="J158" s="122"/>
      <c r="K158" s="122"/>
      <c r="L158" s="49"/>
      <c r="M158" s="123"/>
      <c r="N158" s="124"/>
    </row>
    <row r="159" spans="2:14" x14ac:dyDescent="0.2">
      <c r="B159" s="71" t="s">
        <v>167</v>
      </c>
      <c r="C159" s="53"/>
      <c r="D159" s="122"/>
      <c r="E159" s="122"/>
      <c r="F159" s="54"/>
      <c r="G159" s="122"/>
      <c r="H159" s="122"/>
      <c r="I159" s="54"/>
      <c r="J159" s="122"/>
      <c r="K159" s="122"/>
      <c r="L159" s="49"/>
      <c r="M159" s="123"/>
      <c r="N159" s="124"/>
    </row>
    <row r="161" spans="2:14" x14ac:dyDescent="0.2">
      <c r="B161" s="218" t="s">
        <v>227</v>
      </c>
      <c r="C161" s="53"/>
      <c r="D161" s="219">
        <f>SUM(D162:D164)</f>
        <v>5304758.46</v>
      </c>
      <c r="E161" s="219">
        <f t="shared" ref="E161:K161" si="19">SUM(E163:E164)</f>
        <v>0</v>
      </c>
      <c r="F161" s="219">
        <f t="shared" si="19"/>
        <v>0</v>
      </c>
      <c r="G161" s="219">
        <f t="shared" si="19"/>
        <v>0</v>
      </c>
      <c r="H161" s="219">
        <f t="shared" si="19"/>
        <v>0</v>
      </c>
      <c r="I161" s="219">
        <f t="shared" si="19"/>
        <v>0</v>
      </c>
      <c r="J161" s="219">
        <f>SUM(J162:J164)</f>
        <v>9527.36</v>
      </c>
      <c r="K161" s="219">
        <f t="shared" si="19"/>
        <v>0</v>
      </c>
      <c r="L161" s="48"/>
      <c r="M161" s="216"/>
      <c r="N161" s="217"/>
    </row>
    <row r="162" spans="2:14" x14ac:dyDescent="0.2">
      <c r="B162" s="214" t="s">
        <v>230</v>
      </c>
      <c r="C162" s="53"/>
      <c r="D162" s="215">
        <v>5288912.3</v>
      </c>
      <c r="E162" s="219"/>
      <c r="F162" s="219"/>
      <c r="G162" s="219"/>
      <c r="H162" s="219"/>
      <c r="I162" s="219"/>
      <c r="J162" s="219"/>
      <c r="K162" s="219"/>
      <c r="L162" s="48"/>
      <c r="M162" s="216"/>
      <c r="N162" s="217"/>
    </row>
    <row r="163" spans="2:14" x14ac:dyDescent="0.2">
      <c r="B163" s="214" t="s">
        <v>228</v>
      </c>
      <c r="C163" s="53"/>
      <c r="D163" s="215"/>
      <c r="E163" s="215"/>
      <c r="F163" s="53"/>
      <c r="G163" s="215"/>
      <c r="H163" s="215"/>
      <c r="I163" s="53"/>
      <c r="J163" s="215"/>
      <c r="K163" s="215"/>
      <c r="L163" s="48"/>
      <c r="M163" s="216"/>
      <c r="N163" s="217"/>
    </row>
    <row r="164" spans="2:14" x14ac:dyDescent="0.2">
      <c r="B164" s="214" t="s">
        <v>229</v>
      </c>
      <c r="C164" s="53"/>
      <c r="D164" s="215">
        <v>15846.16</v>
      </c>
      <c r="E164" s="215"/>
      <c r="F164" s="53"/>
      <c r="G164" s="215"/>
      <c r="H164" s="215"/>
      <c r="I164" s="53"/>
      <c r="J164" s="215">
        <v>9527.36</v>
      </c>
      <c r="K164" s="215"/>
      <c r="L164" s="48"/>
      <c r="M164" s="216"/>
      <c r="N164" s="217"/>
    </row>
    <row r="165" spans="2:14" x14ac:dyDescent="0.2">
      <c r="B165" s="21"/>
      <c r="C165" s="29"/>
      <c r="D165" s="59"/>
      <c r="E165" s="59"/>
      <c r="F165" s="29"/>
      <c r="G165" s="59"/>
      <c r="H165" s="59"/>
      <c r="I165" s="223"/>
      <c r="J165" s="221"/>
      <c r="K165" s="215"/>
      <c r="L165" s="48"/>
      <c r="M165" s="216"/>
      <c r="N165" s="217"/>
    </row>
    <row r="166" spans="2:14" x14ac:dyDescent="0.2">
      <c r="B166" s="218" t="s">
        <v>231</v>
      </c>
      <c r="C166" s="53"/>
      <c r="D166" s="219">
        <f>SUM(D167:D168)</f>
        <v>53511.46</v>
      </c>
      <c r="E166" s="215"/>
      <c r="F166" s="53"/>
      <c r="G166" s="215"/>
      <c r="H166" s="215"/>
      <c r="I166" s="53"/>
      <c r="J166" s="222"/>
      <c r="K166" s="215"/>
      <c r="L166" s="48"/>
      <c r="M166" s="216"/>
      <c r="N166" s="217"/>
    </row>
    <row r="167" spans="2:14" x14ac:dyDescent="0.2">
      <c r="B167" s="214" t="s">
        <v>232</v>
      </c>
      <c r="C167" s="53"/>
      <c r="D167" s="215">
        <v>53131.46</v>
      </c>
      <c r="E167" s="215"/>
      <c r="F167" s="53"/>
      <c r="G167" s="215"/>
      <c r="H167" s="215"/>
      <c r="I167" s="53"/>
      <c r="J167" s="215"/>
      <c r="K167" s="215"/>
      <c r="L167" s="48"/>
      <c r="M167" s="216"/>
      <c r="N167" s="217"/>
    </row>
    <row r="168" spans="2:14" x14ac:dyDescent="0.2">
      <c r="B168" s="214" t="s">
        <v>233</v>
      </c>
      <c r="C168" s="53"/>
      <c r="D168" s="220">
        <v>380</v>
      </c>
      <c r="E168" s="215"/>
      <c r="F168" s="53"/>
      <c r="G168" s="215"/>
      <c r="H168" s="215"/>
      <c r="I168" s="53"/>
      <c r="J168" s="215"/>
      <c r="K168" s="215"/>
      <c r="L168" s="48"/>
      <c r="M168" s="216"/>
      <c r="N168" s="217"/>
    </row>
    <row r="169" spans="2:14" x14ac:dyDescent="0.2">
      <c r="B169" s="214"/>
      <c r="C169" s="53"/>
      <c r="D169" s="215"/>
      <c r="E169" s="215"/>
      <c r="F169" s="53"/>
      <c r="G169" s="215"/>
      <c r="H169" s="215"/>
      <c r="I169" s="53"/>
      <c r="J169" s="215"/>
      <c r="K169" s="215"/>
      <c r="L169" s="48"/>
      <c r="M169" s="216"/>
      <c r="N169" s="217"/>
    </row>
    <row r="170" spans="2:14" x14ac:dyDescent="0.2">
      <c r="B170" s="214"/>
      <c r="C170" s="53"/>
      <c r="D170" s="215"/>
      <c r="E170" s="215"/>
      <c r="F170" s="53"/>
      <c r="G170" s="215"/>
      <c r="H170" s="215"/>
      <c r="I170" s="53"/>
      <c r="J170" s="215"/>
      <c r="K170" s="215"/>
      <c r="L170" s="48"/>
      <c r="M170" s="216"/>
      <c r="N170" s="217"/>
    </row>
    <row r="171" spans="2:14" x14ac:dyDescent="0.2">
      <c r="B171" s="214"/>
      <c r="C171" s="53"/>
      <c r="D171" s="215"/>
      <c r="E171" s="215"/>
      <c r="F171" s="53"/>
      <c r="G171" s="215"/>
      <c r="H171" s="215"/>
      <c r="I171" s="53"/>
      <c r="J171" s="215"/>
      <c r="K171" s="215"/>
      <c r="L171" s="48"/>
      <c r="M171" s="216"/>
      <c r="N171" s="217"/>
    </row>
    <row r="172" spans="2:14" x14ac:dyDescent="0.2">
      <c r="B172" s="214"/>
      <c r="C172" s="53"/>
      <c r="D172" s="215"/>
      <c r="E172" s="215"/>
      <c r="F172" s="53"/>
      <c r="G172" s="215"/>
      <c r="H172" s="215"/>
      <c r="I172" s="53"/>
      <c r="J172" s="215"/>
      <c r="K172" s="215"/>
      <c r="L172" s="48"/>
      <c r="M172" s="216"/>
      <c r="N172" s="217"/>
    </row>
    <row r="173" spans="2:14" x14ac:dyDescent="0.2">
      <c r="B173" s="214"/>
      <c r="C173" s="53"/>
      <c r="D173" s="215"/>
      <c r="E173" s="215"/>
      <c r="F173" s="53"/>
      <c r="G173" s="215"/>
      <c r="H173" s="215"/>
      <c r="I173" s="53"/>
      <c r="J173" s="215"/>
      <c r="K173" s="215"/>
      <c r="L173" s="48"/>
      <c r="M173" s="216"/>
      <c r="N173" s="217"/>
    </row>
    <row r="174" spans="2:14" x14ac:dyDescent="0.2">
      <c r="B174" s="214"/>
      <c r="C174" s="53"/>
      <c r="D174" s="215"/>
      <c r="E174" s="215"/>
      <c r="F174" s="53"/>
      <c r="G174" s="215"/>
      <c r="H174" s="215"/>
      <c r="I174" s="53"/>
      <c r="J174" s="215"/>
      <c r="K174" s="215"/>
      <c r="L174" s="48"/>
      <c r="M174" s="216"/>
      <c r="N174" s="217"/>
    </row>
    <row r="175" spans="2:14" x14ac:dyDescent="0.2">
      <c r="B175" s="214"/>
      <c r="C175" s="53"/>
      <c r="D175" s="215"/>
      <c r="E175" s="215"/>
      <c r="F175" s="53"/>
      <c r="G175" s="215"/>
      <c r="H175" s="215"/>
      <c r="I175" s="53"/>
      <c r="J175" s="215"/>
      <c r="K175" s="215"/>
      <c r="L175" s="48"/>
      <c r="M175" s="216"/>
      <c r="N175" s="217"/>
    </row>
    <row r="176" spans="2:14" x14ac:dyDescent="0.2">
      <c r="B176" s="214"/>
      <c r="C176" s="53"/>
      <c r="D176" s="215"/>
      <c r="E176" s="215"/>
      <c r="F176" s="53"/>
      <c r="G176" s="215"/>
      <c r="H176" s="215"/>
      <c r="I176" s="53"/>
      <c r="J176" s="215"/>
      <c r="K176" s="215"/>
      <c r="L176" s="48"/>
      <c r="M176" s="216"/>
      <c r="N176" s="217"/>
    </row>
    <row r="177" spans="2:14" x14ac:dyDescent="0.2">
      <c r="B177" s="214"/>
      <c r="C177" s="53"/>
      <c r="D177" s="215"/>
      <c r="E177" s="215"/>
      <c r="F177" s="53"/>
      <c r="G177" s="215"/>
      <c r="H177" s="215"/>
      <c r="I177" s="53"/>
      <c r="J177" s="215"/>
      <c r="K177" s="215"/>
      <c r="L177" s="48"/>
      <c r="M177" s="216"/>
      <c r="N177" s="217"/>
    </row>
    <row r="178" spans="2:14" x14ac:dyDescent="0.2">
      <c r="B178" s="214"/>
      <c r="C178" s="53"/>
      <c r="D178" s="215"/>
      <c r="E178" s="215"/>
      <c r="F178" s="53"/>
      <c r="G178" s="215"/>
      <c r="H178" s="215"/>
      <c r="I178" s="53"/>
      <c r="J178" s="215"/>
      <c r="K178" s="215"/>
      <c r="L178" s="48"/>
      <c r="M178" s="216"/>
      <c r="N178" s="217"/>
    </row>
    <row r="179" spans="2:14" x14ac:dyDescent="0.2">
      <c r="B179" s="214"/>
      <c r="C179" s="53"/>
      <c r="D179" s="215"/>
      <c r="E179" s="215"/>
      <c r="F179" s="53"/>
      <c r="G179" s="215"/>
      <c r="H179" s="215"/>
      <c r="I179" s="53"/>
      <c r="J179" s="215"/>
      <c r="K179" s="215"/>
      <c r="L179" s="48"/>
      <c r="M179" s="216"/>
      <c r="N179" s="217"/>
    </row>
    <row r="180" spans="2:14" x14ac:dyDescent="0.2">
      <c r="B180" s="214"/>
      <c r="C180" s="53"/>
      <c r="D180" s="215"/>
      <c r="E180" s="215"/>
      <c r="F180" s="53"/>
      <c r="G180" s="215"/>
      <c r="H180" s="215"/>
      <c r="I180" s="53"/>
      <c r="J180" s="215"/>
      <c r="K180" s="215"/>
      <c r="L180" s="48"/>
      <c r="M180" s="216"/>
      <c r="N180" s="217"/>
    </row>
    <row r="181" spans="2:14" x14ac:dyDescent="0.2">
      <c r="B181" s="214"/>
      <c r="C181" s="53"/>
      <c r="D181" s="215"/>
      <c r="E181" s="215"/>
      <c r="F181" s="53"/>
      <c r="G181" s="215"/>
      <c r="H181" s="215"/>
      <c r="I181" s="53"/>
      <c r="J181" s="215"/>
      <c r="K181" s="215"/>
      <c r="L181" s="48"/>
      <c r="M181" s="216"/>
      <c r="N181" s="217"/>
    </row>
    <row r="182" spans="2:14" x14ac:dyDescent="0.2">
      <c r="B182" s="214"/>
      <c r="C182" s="53"/>
      <c r="D182" s="215"/>
      <c r="E182" s="215"/>
      <c r="F182" s="53"/>
      <c r="G182" s="215"/>
      <c r="H182" s="215"/>
      <c r="I182" s="53"/>
      <c r="J182" s="215"/>
      <c r="K182" s="215"/>
      <c r="L182" s="48"/>
      <c r="M182" s="216"/>
      <c r="N182" s="217"/>
    </row>
    <row r="183" spans="2:14" x14ac:dyDescent="0.2">
      <c r="B183" s="214"/>
      <c r="C183" s="53"/>
      <c r="D183" s="215"/>
      <c r="E183" s="215"/>
      <c r="F183" s="53"/>
      <c r="G183" s="215"/>
      <c r="H183" s="215"/>
      <c r="I183" s="53"/>
      <c r="J183" s="215"/>
      <c r="K183" s="215"/>
      <c r="L183" s="48"/>
      <c r="M183" s="216"/>
      <c r="N183" s="217"/>
    </row>
    <row r="184" spans="2:14" x14ac:dyDescent="0.2">
      <c r="B184" s="214"/>
      <c r="C184" s="53"/>
      <c r="D184" s="215"/>
      <c r="E184" s="215"/>
      <c r="F184" s="53"/>
      <c r="G184" s="215"/>
      <c r="H184" s="215"/>
      <c r="I184" s="53"/>
      <c r="J184" s="215"/>
      <c r="K184" s="215"/>
      <c r="L184" s="48"/>
      <c r="M184" s="216"/>
      <c r="N184" s="217"/>
    </row>
    <row r="185" spans="2:14" x14ac:dyDescent="0.2">
      <c r="B185" s="214"/>
      <c r="C185" s="53"/>
      <c r="D185" s="215"/>
      <c r="E185" s="215"/>
      <c r="F185" s="53"/>
      <c r="G185" s="215"/>
      <c r="H185" s="215"/>
      <c r="I185" s="53"/>
      <c r="J185" s="215"/>
      <c r="K185" s="215"/>
      <c r="L185" s="48"/>
      <c r="M185" s="216"/>
      <c r="N185" s="217"/>
    </row>
    <row r="186" spans="2:14" x14ac:dyDescent="0.2">
      <c r="B186" s="214"/>
      <c r="C186" s="53"/>
      <c r="D186" s="215"/>
      <c r="E186" s="215"/>
      <c r="F186" s="53"/>
      <c r="G186" s="215"/>
      <c r="H186" s="215"/>
      <c r="I186" s="53"/>
      <c r="J186" s="215"/>
      <c r="K186" s="215"/>
      <c r="L186" s="48"/>
      <c r="M186" s="216"/>
      <c r="N186" s="217"/>
    </row>
    <row r="187" spans="2:14" x14ac:dyDescent="0.2">
      <c r="B187" s="214"/>
      <c r="C187" s="53"/>
      <c r="D187" s="215"/>
      <c r="E187" s="215"/>
      <c r="F187" s="53"/>
      <c r="G187" s="215"/>
      <c r="H187" s="215"/>
      <c r="I187" s="53"/>
      <c r="J187" s="215"/>
      <c r="K187" s="215"/>
      <c r="L187" s="48"/>
      <c r="M187" s="216"/>
      <c r="N187" s="217"/>
    </row>
    <row r="188" spans="2:14" x14ac:dyDescent="0.2">
      <c r="B188" s="214"/>
      <c r="C188" s="53"/>
      <c r="D188" s="215"/>
      <c r="E188" s="215"/>
      <c r="F188" s="53"/>
      <c r="G188" s="215"/>
      <c r="H188" s="215"/>
      <c r="I188" s="53"/>
      <c r="J188" s="215"/>
      <c r="K188" s="215"/>
      <c r="L188" s="48"/>
      <c r="M188" s="216"/>
      <c r="N188" s="217"/>
    </row>
    <row r="189" spans="2:14" x14ac:dyDescent="0.2">
      <c r="B189" s="214"/>
      <c r="C189" s="53"/>
      <c r="D189" s="215"/>
      <c r="E189" s="215"/>
      <c r="F189" s="53"/>
      <c r="G189" s="215"/>
      <c r="H189" s="215"/>
      <c r="I189" s="53"/>
      <c r="J189" s="215"/>
      <c r="K189" s="215"/>
      <c r="L189" s="48"/>
      <c r="M189" s="216"/>
      <c r="N189" s="217"/>
    </row>
    <row r="190" spans="2:14" x14ac:dyDescent="0.2">
      <c r="B190" s="214"/>
      <c r="C190" s="53"/>
      <c r="D190" s="215"/>
      <c r="E190" s="215"/>
      <c r="F190" s="53"/>
      <c r="G190" s="215"/>
      <c r="H190" s="215"/>
      <c r="I190" s="53"/>
      <c r="J190" s="215"/>
      <c r="K190" s="215"/>
      <c r="L190" s="48"/>
      <c r="M190" s="216"/>
      <c r="N190" s="217"/>
    </row>
    <row r="191" spans="2:14" x14ac:dyDescent="0.2">
      <c r="B191" s="214"/>
      <c r="C191" s="53"/>
      <c r="D191" s="215"/>
      <c r="E191" s="215"/>
      <c r="F191" s="53"/>
      <c r="G191" s="215"/>
      <c r="H191" s="215"/>
      <c r="I191" s="53"/>
      <c r="J191" s="215"/>
      <c r="K191" s="215"/>
      <c r="L191" s="48"/>
      <c r="M191" s="216"/>
      <c r="N191" s="217"/>
    </row>
    <row r="192" spans="2:14" x14ac:dyDescent="0.2">
      <c r="B192" s="214"/>
      <c r="C192" s="53"/>
      <c r="D192" s="215"/>
      <c r="E192" s="215"/>
      <c r="F192" s="53"/>
      <c r="G192" s="215"/>
      <c r="H192" s="215"/>
      <c r="I192" s="53"/>
      <c r="J192" s="215"/>
      <c r="K192" s="215"/>
      <c r="L192" s="48"/>
      <c r="M192" s="216"/>
      <c r="N192" s="217"/>
    </row>
    <row r="193" spans="2:14" x14ac:dyDescent="0.2">
      <c r="B193" s="214"/>
      <c r="C193" s="53"/>
      <c r="D193" s="215"/>
      <c r="E193" s="215"/>
      <c r="F193" s="53"/>
      <c r="G193" s="215"/>
      <c r="H193" s="215"/>
      <c r="I193" s="53"/>
      <c r="J193" s="215"/>
      <c r="K193" s="215"/>
      <c r="L193" s="48"/>
      <c r="M193" s="216"/>
      <c r="N193" s="217"/>
    </row>
    <row r="194" spans="2:14" x14ac:dyDescent="0.2">
      <c r="B194" s="214"/>
      <c r="C194" s="53"/>
      <c r="D194" s="215"/>
      <c r="E194" s="215"/>
      <c r="F194" s="53"/>
      <c r="G194" s="215"/>
      <c r="H194" s="215"/>
      <c r="I194" s="53"/>
      <c r="J194" s="215"/>
      <c r="K194" s="215"/>
      <c r="L194" s="48"/>
      <c r="M194" s="216"/>
      <c r="N194" s="217"/>
    </row>
    <row r="195" spans="2:14" x14ac:dyDescent="0.2">
      <c r="B195" s="214"/>
      <c r="C195" s="53"/>
      <c r="D195" s="215"/>
      <c r="E195" s="215"/>
      <c r="F195" s="53"/>
      <c r="G195" s="215"/>
      <c r="H195" s="215"/>
      <c r="I195" s="53"/>
      <c r="J195" s="215"/>
      <c r="K195" s="215"/>
      <c r="L195" s="48"/>
      <c r="M195" s="216"/>
      <c r="N195" s="217"/>
    </row>
    <row r="196" spans="2:14" x14ac:dyDescent="0.2">
      <c r="B196" s="214"/>
      <c r="C196" s="53"/>
      <c r="D196" s="215"/>
      <c r="E196" s="215"/>
      <c r="F196" s="53"/>
      <c r="G196" s="215"/>
      <c r="H196" s="215"/>
      <c r="I196" s="53"/>
      <c r="J196" s="215"/>
      <c r="K196" s="215"/>
      <c r="L196" s="48"/>
      <c r="M196" s="216"/>
      <c r="N196" s="217"/>
    </row>
    <row r="197" spans="2:14" x14ac:dyDescent="0.2">
      <c r="B197" s="214"/>
      <c r="C197" s="53"/>
      <c r="D197" s="215"/>
      <c r="E197" s="215"/>
      <c r="F197" s="53"/>
      <c r="G197" s="215"/>
      <c r="H197" s="215"/>
      <c r="I197" s="53"/>
      <c r="J197" s="215"/>
      <c r="K197" s="215"/>
      <c r="L197" s="48"/>
      <c r="M197" s="216"/>
      <c r="N197" s="217"/>
    </row>
    <row r="198" spans="2:14" x14ac:dyDescent="0.2">
      <c r="B198" s="214"/>
      <c r="C198" s="53"/>
      <c r="D198" s="215"/>
      <c r="E198" s="215"/>
      <c r="F198" s="53"/>
      <c r="G198" s="215"/>
      <c r="H198" s="215"/>
      <c r="I198" s="53"/>
      <c r="J198" s="215"/>
      <c r="K198" s="215"/>
      <c r="L198" s="48"/>
      <c r="M198" s="216"/>
      <c r="N198" s="217"/>
    </row>
    <row r="199" spans="2:14" x14ac:dyDescent="0.2">
      <c r="B199" s="214"/>
      <c r="C199" s="53"/>
      <c r="D199" s="215"/>
      <c r="E199" s="215"/>
      <c r="F199" s="53"/>
      <c r="G199" s="215"/>
      <c r="H199" s="215"/>
      <c r="I199" s="53"/>
      <c r="J199" s="215"/>
      <c r="K199" s="215"/>
      <c r="L199" s="48"/>
      <c r="M199" s="216"/>
      <c r="N199" s="217"/>
    </row>
    <row r="200" spans="2:14" x14ac:dyDescent="0.2">
      <c r="B200" s="214"/>
      <c r="C200" s="53"/>
      <c r="D200" s="215"/>
      <c r="E200" s="215"/>
      <c r="F200" s="53"/>
      <c r="G200" s="215"/>
      <c r="H200" s="215"/>
      <c r="I200" s="53"/>
      <c r="J200" s="215"/>
      <c r="K200" s="215"/>
      <c r="L200" s="48"/>
      <c r="M200" s="216"/>
      <c r="N200" s="217"/>
    </row>
    <row r="201" spans="2:14" x14ac:dyDescent="0.2">
      <c r="B201" s="214"/>
      <c r="C201" s="53"/>
      <c r="D201" s="215"/>
      <c r="E201" s="215"/>
      <c r="F201" s="53"/>
      <c r="G201" s="215"/>
      <c r="H201" s="215"/>
      <c r="I201" s="53"/>
      <c r="J201" s="215"/>
      <c r="K201" s="215"/>
      <c r="L201" s="48"/>
      <c r="M201" s="216"/>
      <c r="N201" s="217"/>
    </row>
    <row r="202" spans="2:14" x14ac:dyDescent="0.2">
      <c r="B202" s="214"/>
      <c r="C202" s="53"/>
      <c r="D202" s="215"/>
      <c r="E202" s="215"/>
      <c r="F202" s="53"/>
      <c r="G202" s="215"/>
      <c r="H202" s="215"/>
      <c r="I202" s="53"/>
      <c r="J202" s="215"/>
      <c r="K202" s="215"/>
      <c r="L202" s="48"/>
      <c r="M202" s="216"/>
      <c r="N202" s="217"/>
    </row>
    <row r="203" spans="2:14" x14ac:dyDescent="0.2">
      <c r="B203" s="214"/>
      <c r="C203" s="53"/>
      <c r="D203" s="215"/>
      <c r="E203" s="215"/>
      <c r="F203" s="53"/>
      <c r="G203" s="215"/>
      <c r="H203" s="215"/>
      <c r="I203" s="53"/>
      <c r="J203" s="215"/>
      <c r="K203" s="215"/>
      <c r="L203" s="48"/>
      <c r="M203" s="216"/>
      <c r="N203" s="217"/>
    </row>
    <row r="204" spans="2:14" x14ac:dyDescent="0.2">
      <c r="B204" s="214"/>
      <c r="C204" s="53"/>
      <c r="D204" s="215"/>
      <c r="E204" s="215"/>
      <c r="F204" s="53"/>
      <c r="G204" s="215"/>
      <c r="H204" s="215"/>
      <c r="I204" s="53"/>
      <c r="J204" s="215"/>
      <c r="K204" s="215"/>
      <c r="L204" s="48"/>
      <c r="M204" s="216"/>
      <c r="N204" s="217"/>
    </row>
    <row r="205" spans="2:14" x14ac:dyDescent="0.2">
      <c r="B205" s="214"/>
      <c r="C205" s="53"/>
      <c r="D205" s="215"/>
      <c r="E205" s="215"/>
      <c r="F205" s="53"/>
      <c r="G205" s="215"/>
      <c r="H205" s="215"/>
      <c r="I205" s="53"/>
      <c r="J205" s="215"/>
      <c r="K205" s="215"/>
      <c r="L205" s="48"/>
      <c r="M205" s="216"/>
      <c r="N205" s="217"/>
    </row>
    <row r="206" spans="2:14" x14ac:dyDescent="0.2">
      <c r="B206" s="214"/>
      <c r="C206" s="53"/>
      <c r="D206" s="215"/>
      <c r="E206" s="215"/>
      <c r="F206" s="53"/>
      <c r="G206" s="215"/>
      <c r="H206" s="215"/>
      <c r="I206" s="53"/>
      <c r="J206" s="215"/>
      <c r="K206" s="215"/>
      <c r="L206" s="48"/>
      <c r="M206" s="216"/>
      <c r="N206" s="217"/>
    </row>
    <row r="207" spans="2:14" x14ac:dyDescent="0.2">
      <c r="B207" s="214"/>
      <c r="C207" s="53"/>
      <c r="D207" s="215"/>
      <c r="E207" s="215"/>
      <c r="F207" s="53"/>
      <c r="G207" s="215"/>
      <c r="H207" s="215"/>
      <c r="I207" s="53"/>
      <c r="J207" s="215"/>
      <c r="K207" s="215"/>
      <c r="L207" s="48"/>
      <c r="M207" s="216"/>
      <c r="N207" s="217"/>
    </row>
    <row r="208" spans="2:14" x14ac:dyDescent="0.2">
      <c r="B208" s="214"/>
      <c r="C208" s="53"/>
      <c r="D208" s="215"/>
      <c r="E208" s="215"/>
      <c r="F208" s="53"/>
      <c r="G208" s="215"/>
      <c r="H208" s="215"/>
      <c r="I208" s="53"/>
      <c r="J208" s="215"/>
      <c r="K208" s="215"/>
      <c r="L208" s="48"/>
      <c r="M208" s="216"/>
      <c r="N208" s="217"/>
    </row>
    <row r="209" spans="2:14" x14ac:dyDescent="0.2">
      <c r="B209" s="214"/>
      <c r="C209" s="53"/>
      <c r="D209" s="215"/>
      <c r="E209" s="215"/>
      <c r="F209" s="53"/>
      <c r="G209" s="215"/>
      <c r="H209" s="215"/>
      <c r="I209" s="53"/>
      <c r="J209" s="215"/>
      <c r="K209" s="215"/>
      <c r="L209" s="48"/>
      <c r="M209" s="216"/>
      <c r="N209" s="217"/>
    </row>
    <row r="210" spans="2:14" x14ac:dyDescent="0.2">
      <c r="B210" s="214"/>
      <c r="C210" s="53"/>
      <c r="D210" s="215"/>
      <c r="E210" s="215"/>
      <c r="F210" s="53"/>
      <c r="G210" s="215"/>
      <c r="H210" s="215"/>
      <c r="I210" s="53"/>
      <c r="J210" s="215"/>
      <c r="K210" s="215"/>
      <c r="L210" s="48"/>
      <c r="M210" s="216"/>
      <c r="N210" s="217"/>
    </row>
  </sheetData>
  <mergeCells count="16">
    <mergeCell ref="O2:O3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15748031496062992" right="0.15748031496062992" top="0.43307086614173229" bottom="0.15748031496062992" header="0.15748031496062992" footer="0.15748031496062992"/>
  <pageSetup paperSize="9" scale="27" pageOrder="overThenDown" orientation="landscape" r:id="rId1"/>
  <headerFooter alignWithMargins="0"/>
  <rowBreaks count="1" manualBreakCount="1">
    <brk id="81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11"/>
    <pageSetUpPr fitToPage="1"/>
  </sheetPr>
  <dimension ref="A1:AK90"/>
  <sheetViews>
    <sheetView zoomScale="90" zoomScaleNormal="90" zoomScaleSheetLayoutView="80" workbookViewId="0">
      <pane xSplit="2" ySplit="4" topLeftCell="AJ38" activePane="bottomRight" state="frozen"/>
      <selection pane="topRight" activeCell="C1" sqref="C1"/>
      <selection pane="bottomLeft" activeCell="A5" sqref="A5"/>
      <selection pane="bottomRight" activeCell="AS56" sqref="AS56"/>
    </sheetView>
  </sheetViews>
  <sheetFormatPr defaultColWidth="9.140625" defaultRowHeight="12.75" x14ac:dyDescent="0.2"/>
  <cols>
    <col min="1" max="1" width="5.42578125" style="289" customWidth="1"/>
    <col min="2" max="2" width="31.7109375" style="87" customWidth="1"/>
    <col min="3" max="3" width="13.5703125" style="87" hidden="1" customWidth="1"/>
    <col min="4" max="4" width="14.7109375" style="87" hidden="1" customWidth="1"/>
    <col min="5" max="5" width="15.42578125" style="87" hidden="1" customWidth="1"/>
    <col min="6" max="6" width="14.28515625" style="87" hidden="1" customWidth="1"/>
    <col min="7" max="7" width="15.28515625" style="87" hidden="1" customWidth="1"/>
    <col min="8" max="8" width="18.28515625" style="87" hidden="1" customWidth="1"/>
    <col min="9" max="9" width="16.28515625" style="87" hidden="1" customWidth="1"/>
    <col min="10" max="10" width="13.42578125" style="87" hidden="1" customWidth="1"/>
    <col min="11" max="11" width="21.7109375" style="87" hidden="1" customWidth="1"/>
    <col min="12" max="12" width="5.28515625" style="87" hidden="1" customWidth="1"/>
    <col min="13" max="14" width="12.7109375" style="87" hidden="1" customWidth="1"/>
    <col min="15" max="15" width="15.7109375" style="87" hidden="1" customWidth="1"/>
    <col min="16" max="16" width="20.7109375" style="87" hidden="1" customWidth="1"/>
    <col min="17" max="17" width="24.28515625" style="87" hidden="1" customWidth="1"/>
    <col min="18" max="18" width="21.7109375" style="87" hidden="1" customWidth="1"/>
    <col min="19" max="19" width="17.28515625" style="87" hidden="1" customWidth="1"/>
    <col min="20" max="20" width="13" style="87" hidden="1" customWidth="1"/>
    <col min="21" max="21" width="14.28515625" style="103" hidden="1" customWidth="1"/>
    <col min="22" max="22" width="13.140625" style="87" hidden="1" customWidth="1"/>
    <col min="23" max="23" width="13" style="87" hidden="1" customWidth="1"/>
    <col min="24" max="24" width="14.28515625" style="103" hidden="1" customWidth="1"/>
    <col min="25" max="25" width="13.140625" style="87" hidden="1" customWidth="1"/>
    <col min="26" max="26" width="13" style="87" hidden="1" customWidth="1"/>
    <col min="27" max="27" width="14.28515625" style="284" hidden="1" customWidth="1"/>
    <col min="28" max="28" width="14.5703125" style="87" hidden="1" customWidth="1"/>
    <col min="29" max="29" width="13" style="87" hidden="1" customWidth="1"/>
    <col min="30" max="30" width="14.28515625" style="103" hidden="1" customWidth="1"/>
    <col min="31" max="31" width="14.5703125" style="87" hidden="1" customWidth="1"/>
    <col min="32" max="32" width="13" style="87" hidden="1" customWidth="1"/>
    <col min="33" max="33" width="14.28515625" style="103" hidden="1" customWidth="1"/>
    <col min="34" max="34" width="14.5703125" style="87" hidden="1" customWidth="1"/>
    <col min="35" max="35" width="15.42578125" style="87" hidden="1" customWidth="1"/>
    <col min="36" max="36" width="15.28515625" style="284" customWidth="1"/>
    <col min="37" max="37" width="15.5703125" style="87" customWidth="1"/>
    <col min="38" max="16384" width="9.140625" style="87"/>
  </cols>
  <sheetData>
    <row r="1" spans="1:37" x14ac:dyDescent="0.2">
      <c r="A1" s="382" t="s">
        <v>450</v>
      </c>
      <c r="B1" s="382"/>
      <c r="AJ1" s="103"/>
    </row>
    <row r="2" spans="1:37" ht="15" customHeight="1" x14ac:dyDescent="0.2">
      <c r="A2" s="383"/>
      <c r="B2" s="383"/>
      <c r="AJ2" s="103"/>
    </row>
    <row r="3" spans="1:37" ht="26.25" customHeight="1" x14ac:dyDescent="0.2">
      <c r="A3" s="367" t="s">
        <v>1</v>
      </c>
      <c r="B3" s="367" t="s">
        <v>2</v>
      </c>
      <c r="C3" s="365" t="s">
        <v>237</v>
      </c>
      <c r="D3" s="365" t="s">
        <v>238</v>
      </c>
      <c r="E3" s="359" t="s">
        <v>242</v>
      </c>
      <c r="F3" s="359" t="s">
        <v>243</v>
      </c>
      <c r="G3" s="363" t="s">
        <v>244</v>
      </c>
      <c r="H3" s="359" t="s">
        <v>266</v>
      </c>
      <c r="I3" s="359" t="s">
        <v>263</v>
      </c>
      <c r="J3" s="363" t="s">
        <v>264</v>
      </c>
      <c r="K3" s="359" t="s">
        <v>267</v>
      </c>
      <c r="L3" s="359" t="s">
        <v>268</v>
      </c>
      <c r="M3" s="363" t="s">
        <v>269</v>
      </c>
      <c r="N3" s="365" t="s">
        <v>279</v>
      </c>
      <c r="O3" s="365" t="s">
        <v>280</v>
      </c>
      <c r="P3" s="363" t="s">
        <v>281</v>
      </c>
      <c r="Q3" s="359" t="s">
        <v>354</v>
      </c>
      <c r="R3" s="359" t="s">
        <v>355</v>
      </c>
      <c r="S3" s="363" t="s">
        <v>356</v>
      </c>
      <c r="T3" s="359" t="s">
        <v>362</v>
      </c>
      <c r="U3" s="359" t="s">
        <v>363</v>
      </c>
      <c r="V3" s="363" t="s">
        <v>364</v>
      </c>
      <c r="W3" s="359" t="s">
        <v>374</v>
      </c>
      <c r="X3" s="359" t="s">
        <v>375</v>
      </c>
      <c r="Y3" s="363" t="s">
        <v>376</v>
      </c>
      <c r="Z3" s="359" t="s">
        <v>389</v>
      </c>
      <c r="AA3" s="361" t="s">
        <v>390</v>
      </c>
      <c r="AB3" s="363" t="s">
        <v>391</v>
      </c>
      <c r="AC3" s="359" t="s">
        <v>404</v>
      </c>
      <c r="AD3" s="359" t="s">
        <v>405</v>
      </c>
      <c r="AE3" s="363" t="s">
        <v>406</v>
      </c>
      <c r="AF3" s="359" t="s">
        <v>419</v>
      </c>
      <c r="AG3" s="359" t="s">
        <v>420</v>
      </c>
      <c r="AH3" s="363" t="s">
        <v>421</v>
      </c>
      <c r="AI3" s="359" t="s">
        <v>434</v>
      </c>
      <c r="AJ3" s="361" t="s">
        <v>435</v>
      </c>
      <c r="AK3" s="363" t="s">
        <v>436</v>
      </c>
    </row>
    <row r="4" spans="1:37" ht="29.45" customHeight="1" x14ac:dyDescent="0.2">
      <c r="A4" s="368"/>
      <c r="B4" s="368"/>
      <c r="C4" s="366"/>
      <c r="D4" s="366"/>
      <c r="E4" s="360"/>
      <c r="F4" s="360"/>
      <c r="G4" s="364"/>
      <c r="H4" s="360"/>
      <c r="I4" s="360"/>
      <c r="J4" s="364"/>
      <c r="K4" s="360"/>
      <c r="L4" s="360"/>
      <c r="M4" s="364"/>
      <c r="N4" s="366"/>
      <c r="O4" s="366"/>
      <c r="P4" s="364"/>
      <c r="Q4" s="360"/>
      <c r="R4" s="360"/>
      <c r="S4" s="364"/>
      <c r="T4" s="360"/>
      <c r="U4" s="360"/>
      <c r="V4" s="364"/>
      <c r="W4" s="360"/>
      <c r="X4" s="360"/>
      <c r="Y4" s="364"/>
      <c r="Z4" s="360"/>
      <c r="AA4" s="362"/>
      <c r="AB4" s="364"/>
      <c r="AC4" s="360"/>
      <c r="AD4" s="360"/>
      <c r="AE4" s="364"/>
      <c r="AF4" s="360"/>
      <c r="AG4" s="360"/>
      <c r="AH4" s="364"/>
      <c r="AI4" s="360"/>
      <c r="AJ4" s="362"/>
      <c r="AK4" s="364"/>
    </row>
    <row r="5" spans="1:37" x14ac:dyDescent="0.2">
      <c r="A5" s="295">
        <v>1</v>
      </c>
      <c r="B5" s="264" t="s">
        <v>344</v>
      </c>
      <c r="C5" s="259">
        <v>49470.13</v>
      </c>
      <c r="D5" s="258">
        <v>49470</v>
      </c>
      <c r="E5" s="258"/>
      <c r="F5" s="258"/>
      <c r="G5" s="258">
        <f t="shared" ref="G5:G36" si="0">F5-D5</f>
        <v>-49470</v>
      </c>
      <c r="H5" s="258">
        <v>0</v>
      </c>
      <c r="I5" s="258">
        <v>0</v>
      </c>
      <c r="J5" s="258">
        <f>I5-D5</f>
        <v>-49470</v>
      </c>
      <c r="K5" s="258">
        <v>0</v>
      </c>
      <c r="L5" s="258">
        <v>0</v>
      </c>
      <c r="M5" s="258">
        <f>L5-D5</f>
        <v>-49470</v>
      </c>
      <c r="N5" s="258">
        <v>1259692.52</v>
      </c>
      <c r="O5" s="258">
        <v>1259693</v>
      </c>
      <c r="P5" s="258">
        <f>O5-D5</f>
        <v>1210223</v>
      </c>
      <c r="Q5" s="258"/>
      <c r="R5" s="258"/>
      <c r="S5" s="258">
        <f>R5-O5</f>
        <v>-1259693</v>
      </c>
      <c r="T5" s="258"/>
      <c r="U5" s="258"/>
      <c r="V5" s="258">
        <f>U5-O5</f>
        <v>-1259693</v>
      </c>
      <c r="W5" s="258"/>
      <c r="X5" s="258"/>
      <c r="Y5" s="258">
        <f>X5-O5</f>
        <v>-1259693</v>
      </c>
      <c r="Z5" s="258">
        <v>1290562</v>
      </c>
      <c r="AA5" s="285">
        <v>1290562</v>
      </c>
      <c r="AB5" s="258">
        <f>AA5-O5</f>
        <v>30869</v>
      </c>
      <c r="AC5" s="258">
        <v>0</v>
      </c>
      <c r="AD5" s="258">
        <v>0</v>
      </c>
      <c r="AE5" s="258">
        <f>AD5-AA5</f>
        <v>-1290562</v>
      </c>
      <c r="AF5" s="258">
        <v>0</v>
      </c>
      <c r="AG5" s="258">
        <v>0</v>
      </c>
      <c r="AH5" s="258">
        <f>AG5-AA5</f>
        <v>-1290562</v>
      </c>
      <c r="AI5" s="258">
        <v>0</v>
      </c>
      <c r="AJ5" s="258">
        <v>0</v>
      </c>
      <c r="AK5" s="258">
        <f>AJ5-AA5</f>
        <v>-1290562</v>
      </c>
    </row>
    <row r="6" spans="1:37" x14ac:dyDescent="0.2">
      <c r="A6" s="296">
        <v>2</v>
      </c>
      <c r="B6" s="214" t="s">
        <v>283</v>
      </c>
      <c r="C6" s="259">
        <v>1914087.99</v>
      </c>
      <c r="D6" s="258">
        <v>1914088</v>
      </c>
      <c r="E6" s="258">
        <v>0.99</v>
      </c>
      <c r="F6" s="258">
        <v>1</v>
      </c>
      <c r="G6" s="258">
        <f t="shared" si="0"/>
        <v>-1914087</v>
      </c>
      <c r="H6" s="258">
        <v>0.99</v>
      </c>
      <c r="I6" s="258">
        <v>1</v>
      </c>
      <c r="J6" s="258">
        <f t="shared" ref="J6:J69" si="1">I6-D6</f>
        <v>-1914087</v>
      </c>
      <c r="K6" s="258">
        <v>0</v>
      </c>
      <c r="L6" s="258">
        <v>0</v>
      </c>
      <c r="M6" s="258">
        <f t="shared" ref="M6:M69" si="2">L6-D6</f>
        <v>-1914088</v>
      </c>
      <c r="N6" s="258">
        <v>2239223.7999999998</v>
      </c>
      <c r="O6" s="258">
        <v>2239224</v>
      </c>
      <c r="P6" s="258">
        <f t="shared" ref="P6:P69" si="3">O6-D6</f>
        <v>325136</v>
      </c>
      <c r="Q6" s="258">
        <v>1231350.8</v>
      </c>
      <c r="R6" s="268">
        <v>1231351</v>
      </c>
      <c r="S6" s="258">
        <f t="shared" ref="S6:S69" si="4">R6-O6</f>
        <v>-1007873</v>
      </c>
      <c r="T6" s="258">
        <v>1231350.8</v>
      </c>
      <c r="U6" s="268">
        <v>1231351</v>
      </c>
      <c r="V6" s="258">
        <f t="shared" ref="V6:V69" si="5">U6-O6</f>
        <v>-1007873</v>
      </c>
      <c r="W6" s="258">
        <v>231350.8</v>
      </c>
      <c r="X6" s="258">
        <v>231351</v>
      </c>
      <c r="Y6" s="258">
        <f t="shared" ref="Y6:Y69" si="6">X6-O6</f>
        <v>-2007873</v>
      </c>
      <c r="Z6" s="258">
        <v>2366354.75</v>
      </c>
      <c r="AA6" s="285">
        <v>2366355</v>
      </c>
      <c r="AB6" s="258">
        <f t="shared" ref="AB6:AB7" si="7">AA6-O6</f>
        <v>127131</v>
      </c>
      <c r="AC6" s="258">
        <v>2323899.75</v>
      </c>
      <c r="AD6" s="258">
        <v>2323900</v>
      </c>
      <c r="AE6" s="258">
        <f t="shared" ref="AE6:AE69" si="8">AD6-AA6</f>
        <v>-42455</v>
      </c>
      <c r="AF6" s="258">
        <v>1366354.75</v>
      </c>
      <c r="AG6" s="258">
        <v>1366355</v>
      </c>
      <c r="AH6" s="258">
        <f t="shared" ref="AH6:AH69" si="9">AG6-AA6</f>
        <v>-1000000</v>
      </c>
      <c r="AI6" s="258">
        <v>1366354.75</v>
      </c>
      <c r="AJ6" s="258">
        <v>1366355</v>
      </c>
      <c r="AK6" s="258">
        <f t="shared" ref="AK6:AK69" si="10">AJ6-AA6</f>
        <v>-1000000</v>
      </c>
    </row>
    <row r="7" spans="1:37" x14ac:dyDescent="0.2">
      <c r="A7" s="296">
        <v>3</v>
      </c>
      <c r="B7" s="214" t="s">
        <v>284</v>
      </c>
      <c r="C7" s="259">
        <v>771133.84</v>
      </c>
      <c r="D7" s="258">
        <v>771134</v>
      </c>
      <c r="E7" s="258">
        <v>296686.84000000003</v>
      </c>
      <c r="F7" s="258">
        <v>296687</v>
      </c>
      <c r="G7" s="258">
        <f t="shared" si="0"/>
        <v>-474447</v>
      </c>
      <c r="H7" s="258">
        <v>296686.84000000003</v>
      </c>
      <c r="I7" s="258">
        <v>296687</v>
      </c>
      <c r="J7" s="258">
        <f t="shared" si="1"/>
        <v>-474447</v>
      </c>
      <c r="K7" s="258">
        <v>186686.84</v>
      </c>
      <c r="L7" s="258">
        <v>186687</v>
      </c>
      <c r="M7" s="258">
        <f t="shared" si="2"/>
        <v>-584447</v>
      </c>
      <c r="N7" s="258">
        <v>97671.16</v>
      </c>
      <c r="O7" s="258">
        <v>97671</v>
      </c>
      <c r="P7" s="258">
        <f t="shared" si="3"/>
        <v>-673463</v>
      </c>
      <c r="Q7" s="258"/>
      <c r="R7" s="258"/>
      <c r="S7" s="258">
        <f t="shared" si="4"/>
        <v>-97671</v>
      </c>
      <c r="T7" s="258"/>
      <c r="U7" s="258"/>
      <c r="V7" s="258">
        <f t="shared" si="5"/>
        <v>-97671</v>
      </c>
      <c r="W7" s="258"/>
      <c r="X7" s="258"/>
      <c r="Y7" s="258">
        <f t="shared" si="6"/>
        <v>-97671</v>
      </c>
      <c r="Z7" s="258">
        <v>24705.39</v>
      </c>
      <c r="AA7" s="285">
        <v>24705</v>
      </c>
      <c r="AB7" s="258">
        <f t="shared" si="7"/>
        <v>-72966</v>
      </c>
      <c r="AC7" s="272">
        <v>24705.39</v>
      </c>
      <c r="AD7" s="272">
        <v>24705</v>
      </c>
      <c r="AE7" s="258">
        <f t="shared" si="8"/>
        <v>0</v>
      </c>
      <c r="AF7" s="258">
        <v>0</v>
      </c>
      <c r="AG7" s="258">
        <v>0</v>
      </c>
      <c r="AH7" s="258">
        <f t="shared" si="9"/>
        <v>-24705</v>
      </c>
      <c r="AI7" s="258">
        <v>0</v>
      </c>
      <c r="AJ7" s="258">
        <v>0</v>
      </c>
      <c r="AK7" s="258">
        <f t="shared" si="10"/>
        <v>-24705</v>
      </c>
    </row>
    <row r="8" spans="1:37" x14ac:dyDescent="0.2">
      <c r="A8" s="297">
        <v>4</v>
      </c>
      <c r="B8" s="266" t="s">
        <v>285</v>
      </c>
      <c r="C8" s="259">
        <v>1395018.02</v>
      </c>
      <c r="D8" s="258">
        <v>1395018</v>
      </c>
      <c r="E8" s="258">
        <v>895018.02</v>
      </c>
      <c r="F8" s="258">
        <v>895018</v>
      </c>
      <c r="G8" s="258">
        <f t="shared" si="0"/>
        <v>-500000</v>
      </c>
      <c r="H8" s="258">
        <v>895018.02</v>
      </c>
      <c r="I8" s="258">
        <v>895018</v>
      </c>
      <c r="J8" s="258">
        <f t="shared" si="1"/>
        <v>-500000</v>
      </c>
      <c r="K8" s="258">
        <v>395018.02</v>
      </c>
      <c r="L8" s="258">
        <v>395018</v>
      </c>
      <c r="M8" s="258">
        <f t="shared" si="2"/>
        <v>-1000000</v>
      </c>
      <c r="N8" s="258">
        <v>1560138.46</v>
      </c>
      <c r="O8" s="258">
        <v>1560138</v>
      </c>
      <c r="P8" s="258">
        <f t="shared" si="3"/>
        <v>165120</v>
      </c>
      <c r="Q8" s="258">
        <v>960138.46</v>
      </c>
      <c r="R8" s="268">
        <v>960138</v>
      </c>
      <c r="S8" s="258">
        <f t="shared" si="4"/>
        <v>-600000</v>
      </c>
      <c r="T8" s="258">
        <v>960138.46</v>
      </c>
      <c r="U8" s="268">
        <v>960138</v>
      </c>
      <c r="V8" s="258">
        <f t="shared" si="5"/>
        <v>-600000</v>
      </c>
      <c r="W8" s="272">
        <v>960138.46</v>
      </c>
      <c r="X8" s="272">
        <v>960138</v>
      </c>
      <c r="Y8" s="258">
        <f t="shared" si="6"/>
        <v>-600000</v>
      </c>
      <c r="Z8" s="258">
        <v>2495364.9500000002</v>
      </c>
      <c r="AA8" s="285">
        <v>2495365</v>
      </c>
      <c r="AB8" s="258">
        <f t="shared" ref="AB8:AB69" si="11">AA8-O8</f>
        <v>935227</v>
      </c>
      <c r="AC8" s="258">
        <v>1718339.95</v>
      </c>
      <c r="AD8" s="258">
        <v>1718340</v>
      </c>
      <c r="AE8" s="258">
        <f t="shared" si="8"/>
        <v>-777025</v>
      </c>
      <c r="AF8" s="272">
        <v>1718339.95</v>
      </c>
      <c r="AG8" s="272">
        <v>1718340</v>
      </c>
      <c r="AH8" s="258">
        <f t="shared" si="9"/>
        <v>-777025</v>
      </c>
      <c r="AI8" s="258">
        <v>1718339.95</v>
      </c>
      <c r="AJ8" s="258">
        <v>1718340</v>
      </c>
      <c r="AK8" s="258">
        <f t="shared" si="10"/>
        <v>-777025</v>
      </c>
    </row>
    <row r="9" spans="1:37" x14ac:dyDescent="0.2">
      <c r="A9" s="296">
        <v>5</v>
      </c>
      <c r="B9" s="214" t="s">
        <v>286</v>
      </c>
      <c r="C9" s="259">
        <v>2000857.86</v>
      </c>
      <c r="D9" s="258">
        <v>2000858</v>
      </c>
      <c r="E9" s="258">
        <v>1540748.82</v>
      </c>
      <c r="F9" s="258">
        <v>1540749</v>
      </c>
      <c r="G9" s="258">
        <f t="shared" si="0"/>
        <v>-460109</v>
      </c>
      <c r="H9" s="258">
        <v>734740.51</v>
      </c>
      <c r="I9" s="258">
        <v>734741</v>
      </c>
      <c r="J9" s="258">
        <f t="shared" si="1"/>
        <v>-1266117</v>
      </c>
      <c r="K9" s="258">
        <v>734740.51</v>
      </c>
      <c r="L9" s="258">
        <v>734741</v>
      </c>
      <c r="M9" s="258">
        <f t="shared" si="2"/>
        <v>-1266117</v>
      </c>
      <c r="N9" s="258">
        <v>757321.22</v>
      </c>
      <c r="O9" s="258">
        <v>757321</v>
      </c>
      <c r="P9" s="258">
        <f t="shared" si="3"/>
        <v>-1243537</v>
      </c>
      <c r="Q9" s="258">
        <v>757321.22</v>
      </c>
      <c r="R9" s="258">
        <v>757321</v>
      </c>
      <c r="S9" s="258">
        <f t="shared" si="4"/>
        <v>0</v>
      </c>
      <c r="T9" s="258">
        <v>390391.46</v>
      </c>
      <c r="U9" s="258">
        <v>390391</v>
      </c>
      <c r="V9" s="258">
        <f t="shared" si="5"/>
        <v>-366930</v>
      </c>
      <c r="W9" s="258"/>
      <c r="X9" s="258"/>
      <c r="Y9" s="258">
        <f t="shared" si="6"/>
        <v>-757321</v>
      </c>
      <c r="Z9" s="258">
        <v>25795.46</v>
      </c>
      <c r="AA9" s="285">
        <v>25795</v>
      </c>
      <c r="AB9" s="258">
        <f t="shared" si="11"/>
        <v>-731526</v>
      </c>
      <c r="AC9" s="272">
        <v>25795.46</v>
      </c>
      <c r="AD9" s="272">
        <v>25795</v>
      </c>
      <c r="AE9" s="258">
        <f t="shared" si="8"/>
        <v>0</v>
      </c>
      <c r="AF9" s="272">
        <v>25795.46</v>
      </c>
      <c r="AG9" s="272">
        <v>25795</v>
      </c>
      <c r="AH9" s="258">
        <f t="shared" si="9"/>
        <v>0</v>
      </c>
      <c r="AI9" s="258">
        <v>25795.46</v>
      </c>
      <c r="AJ9" s="258">
        <v>25795</v>
      </c>
      <c r="AK9" s="258">
        <f t="shared" si="10"/>
        <v>0</v>
      </c>
    </row>
    <row r="10" spans="1:37" x14ac:dyDescent="0.2">
      <c r="A10" s="296">
        <v>6</v>
      </c>
      <c r="B10" s="214" t="s">
        <v>288</v>
      </c>
      <c r="C10" s="259">
        <v>1001715.96</v>
      </c>
      <c r="D10" s="258">
        <v>1001716</v>
      </c>
      <c r="E10" s="258"/>
      <c r="F10" s="258"/>
      <c r="G10" s="258">
        <f t="shared" si="0"/>
        <v>-1001716</v>
      </c>
      <c r="H10" s="258">
        <v>0</v>
      </c>
      <c r="I10" s="258">
        <v>0</v>
      </c>
      <c r="J10" s="258">
        <f t="shared" si="1"/>
        <v>-1001716</v>
      </c>
      <c r="K10" s="258">
        <v>0</v>
      </c>
      <c r="L10" s="258">
        <v>0</v>
      </c>
      <c r="M10" s="258">
        <f t="shared" si="2"/>
        <v>-1001716</v>
      </c>
      <c r="N10" s="258">
        <v>542080.19999999995</v>
      </c>
      <c r="O10" s="258">
        <v>542080</v>
      </c>
      <c r="P10" s="258">
        <f t="shared" si="3"/>
        <v>-459636</v>
      </c>
      <c r="Q10" s="258"/>
      <c r="R10" s="258"/>
      <c r="S10" s="258">
        <f t="shared" si="4"/>
        <v>-542080</v>
      </c>
      <c r="T10" s="258"/>
      <c r="U10" s="258"/>
      <c r="V10" s="258">
        <f t="shared" si="5"/>
        <v>-542080</v>
      </c>
      <c r="W10" s="258"/>
      <c r="X10" s="258"/>
      <c r="Y10" s="258">
        <f t="shared" si="6"/>
        <v>-542080</v>
      </c>
      <c r="Z10" s="258">
        <v>1269973.3999999999</v>
      </c>
      <c r="AA10" s="285">
        <v>1269973</v>
      </c>
      <c r="AB10" s="258">
        <f t="shared" si="11"/>
        <v>727893</v>
      </c>
      <c r="AC10" s="258">
        <v>803973.4</v>
      </c>
      <c r="AD10" s="258">
        <v>803973</v>
      </c>
      <c r="AE10" s="258">
        <f t="shared" si="8"/>
        <v>-466000</v>
      </c>
      <c r="AF10" s="258">
        <v>718973.4</v>
      </c>
      <c r="AG10" s="258">
        <v>718973</v>
      </c>
      <c r="AH10" s="258">
        <f t="shared" si="9"/>
        <v>-551000</v>
      </c>
      <c r="AI10" s="258">
        <v>718973.4</v>
      </c>
      <c r="AJ10" s="258">
        <v>718973</v>
      </c>
      <c r="AK10" s="258">
        <f t="shared" si="10"/>
        <v>-551000</v>
      </c>
    </row>
    <row r="11" spans="1:37" x14ac:dyDescent="0.2">
      <c r="A11" s="296">
        <v>7</v>
      </c>
      <c r="B11" s="214" t="s">
        <v>287</v>
      </c>
      <c r="C11" s="259">
        <v>1218811.04</v>
      </c>
      <c r="D11" s="258">
        <v>1218811</v>
      </c>
      <c r="E11" s="258">
        <v>1218638.42</v>
      </c>
      <c r="F11" s="258">
        <v>1218638</v>
      </c>
      <c r="G11" s="258">
        <f t="shared" si="0"/>
        <v>-173</v>
      </c>
      <c r="H11" s="258">
        <v>869673.86</v>
      </c>
      <c r="I11" s="258">
        <v>869674</v>
      </c>
      <c r="J11" s="258">
        <f t="shared" si="1"/>
        <v>-349137</v>
      </c>
      <c r="K11" s="258">
        <v>848841.61</v>
      </c>
      <c r="L11" s="258">
        <v>848842</v>
      </c>
      <c r="M11" s="258">
        <f t="shared" si="2"/>
        <v>-369969</v>
      </c>
      <c r="N11" s="258">
        <v>1695959.97</v>
      </c>
      <c r="O11" s="258">
        <v>1695960</v>
      </c>
      <c r="P11" s="258">
        <f t="shared" si="3"/>
        <v>477149</v>
      </c>
      <c r="Q11" s="258">
        <v>1627199.41</v>
      </c>
      <c r="R11" s="258">
        <v>1627199</v>
      </c>
      <c r="S11" s="258">
        <f t="shared" si="4"/>
        <v>-68761</v>
      </c>
      <c r="T11" s="258">
        <v>1371052.6</v>
      </c>
      <c r="U11" s="258">
        <v>1371053</v>
      </c>
      <c r="V11" s="258">
        <f t="shared" si="5"/>
        <v>-324907</v>
      </c>
      <c r="W11" s="258">
        <v>682564.64</v>
      </c>
      <c r="X11" s="258">
        <v>682565</v>
      </c>
      <c r="Y11" s="258">
        <f t="shared" si="6"/>
        <v>-1013395</v>
      </c>
      <c r="Z11" s="258">
        <v>1361758.11</v>
      </c>
      <c r="AA11" s="285">
        <v>1361758</v>
      </c>
      <c r="AB11" s="258">
        <f t="shared" si="11"/>
        <v>-334202</v>
      </c>
      <c r="AC11" s="272">
        <v>1361758.11</v>
      </c>
      <c r="AD11" s="272">
        <v>1361758</v>
      </c>
      <c r="AE11" s="258">
        <f t="shared" si="8"/>
        <v>0</v>
      </c>
      <c r="AF11" s="258">
        <v>847981.04</v>
      </c>
      <c r="AG11" s="258">
        <v>847981</v>
      </c>
      <c r="AH11" s="258">
        <f t="shared" si="9"/>
        <v>-513777</v>
      </c>
      <c r="AI11" s="258">
        <v>847981.04</v>
      </c>
      <c r="AJ11" s="258">
        <v>847981</v>
      </c>
      <c r="AK11" s="258">
        <f t="shared" si="10"/>
        <v>-513777</v>
      </c>
    </row>
    <row r="12" spans="1:37" x14ac:dyDescent="0.2">
      <c r="A12" s="296">
        <v>8</v>
      </c>
      <c r="B12" s="214" t="s">
        <v>289</v>
      </c>
      <c r="C12" s="259">
        <v>3469097.96</v>
      </c>
      <c r="D12" s="258">
        <v>3469098</v>
      </c>
      <c r="E12" s="258">
        <v>3442756.6</v>
      </c>
      <c r="F12" s="258">
        <v>3442757</v>
      </c>
      <c r="G12" s="258">
        <f t="shared" si="0"/>
        <v>-26341</v>
      </c>
      <c r="H12" s="258">
        <v>3392857.17</v>
      </c>
      <c r="I12" s="258">
        <v>3392857</v>
      </c>
      <c r="J12" s="258">
        <f t="shared" si="1"/>
        <v>-76241</v>
      </c>
      <c r="K12" s="258">
        <v>3367383.99</v>
      </c>
      <c r="L12" s="258">
        <v>3367384</v>
      </c>
      <c r="M12" s="258">
        <f t="shared" si="2"/>
        <v>-101714</v>
      </c>
      <c r="N12" s="258">
        <v>4379800.09</v>
      </c>
      <c r="O12" s="258">
        <v>4379800</v>
      </c>
      <c r="P12" s="258">
        <f t="shared" si="3"/>
        <v>910702</v>
      </c>
      <c r="Q12" s="258">
        <v>4312887.5</v>
      </c>
      <c r="R12" s="258">
        <v>4312887</v>
      </c>
      <c r="S12" s="258">
        <f t="shared" si="4"/>
        <v>-66913</v>
      </c>
      <c r="T12" s="258">
        <v>4099679.08</v>
      </c>
      <c r="U12" s="258">
        <v>4099679</v>
      </c>
      <c r="V12" s="258">
        <f t="shared" si="5"/>
        <v>-280121</v>
      </c>
      <c r="W12" s="258">
        <v>3768366.34</v>
      </c>
      <c r="X12" s="258">
        <v>3768366</v>
      </c>
      <c r="Y12" s="258">
        <f t="shared" si="6"/>
        <v>-611434</v>
      </c>
      <c r="Z12" s="258">
        <v>5327147.3499999996</v>
      </c>
      <c r="AA12" s="285">
        <v>5327147</v>
      </c>
      <c r="AB12" s="258">
        <f t="shared" si="11"/>
        <v>947347</v>
      </c>
      <c r="AC12" s="272">
        <v>5327147.3499999996</v>
      </c>
      <c r="AD12" s="272">
        <v>5327147</v>
      </c>
      <c r="AE12" s="258">
        <f t="shared" si="8"/>
        <v>0</v>
      </c>
      <c r="AF12" s="258">
        <v>5042291.4800000004</v>
      </c>
      <c r="AG12" s="258">
        <v>5042291</v>
      </c>
      <c r="AH12" s="258">
        <f t="shared" si="9"/>
        <v>-284856</v>
      </c>
      <c r="AI12" s="258">
        <v>3730904.27</v>
      </c>
      <c r="AJ12" s="258">
        <v>3730904</v>
      </c>
      <c r="AK12" s="258">
        <f t="shared" si="10"/>
        <v>-1596243</v>
      </c>
    </row>
    <row r="13" spans="1:37" x14ac:dyDescent="0.2">
      <c r="A13" s="296">
        <v>9</v>
      </c>
      <c r="B13" s="214" t="s">
        <v>290</v>
      </c>
      <c r="C13" s="259">
        <v>203512.04</v>
      </c>
      <c r="D13" s="258">
        <v>203512</v>
      </c>
      <c r="E13" s="258"/>
      <c r="F13" s="258"/>
      <c r="G13" s="258">
        <f t="shared" si="0"/>
        <v>-203512</v>
      </c>
      <c r="H13" s="258">
        <v>0</v>
      </c>
      <c r="I13" s="258">
        <v>0</v>
      </c>
      <c r="J13" s="258">
        <f t="shared" si="1"/>
        <v>-203512</v>
      </c>
      <c r="K13" s="258">
        <v>0</v>
      </c>
      <c r="L13" s="258">
        <v>0</v>
      </c>
      <c r="M13" s="258">
        <f t="shared" si="2"/>
        <v>-203512</v>
      </c>
      <c r="N13" s="258">
        <v>96914.91</v>
      </c>
      <c r="O13" s="258">
        <v>96915</v>
      </c>
      <c r="P13" s="258">
        <f t="shared" si="3"/>
        <v>-106597</v>
      </c>
      <c r="Q13" s="258">
        <v>96914.91</v>
      </c>
      <c r="R13" s="258">
        <v>96915</v>
      </c>
      <c r="S13" s="258">
        <f t="shared" si="4"/>
        <v>0</v>
      </c>
      <c r="T13" s="258"/>
      <c r="U13" s="258"/>
      <c r="V13" s="258">
        <f t="shared" si="5"/>
        <v>-96915</v>
      </c>
      <c r="W13" s="258"/>
      <c r="X13" s="258"/>
      <c r="Y13" s="258">
        <f t="shared" si="6"/>
        <v>-96915</v>
      </c>
      <c r="Z13" s="258">
        <v>655181.80000000005</v>
      </c>
      <c r="AA13" s="285">
        <v>655182</v>
      </c>
      <c r="AB13" s="258">
        <f t="shared" si="11"/>
        <v>558267</v>
      </c>
      <c r="AC13" s="258">
        <v>465181.8</v>
      </c>
      <c r="AD13" s="258">
        <v>465182</v>
      </c>
      <c r="AE13" s="258">
        <f t="shared" si="8"/>
        <v>-190000</v>
      </c>
      <c r="AF13" s="258">
        <v>0</v>
      </c>
      <c r="AG13" s="258">
        <v>0</v>
      </c>
      <c r="AH13" s="258">
        <f t="shared" si="9"/>
        <v>-655182</v>
      </c>
      <c r="AI13" s="258">
        <v>0</v>
      </c>
      <c r="AJ13" s="258">
        <v>0</v>
      </c>
      <c r="AK13" s="258">
        <f t="shared" si="10"/>
        <v>-655182</v>
      </c>
    </row>
    <row r="14" spans="1:37" x14ac:dyDescent="0.2">
      <c r="A14" s="296">
        <v>10</v>
      </c>
      <c r="B14" s="214" t="s">
        <v>291</v>
      </c>
      <c r="C14" s="259">
        <v>58407</v>
      </c>
      <c r="D14" s="258">
        <v>58407</v>
      </c>
      <c r="E14" s="258">
        <v>58407</v>
      </c>
      <c r="F14" s="258">
        <v>58407</v>
      </c>
      <c r="G14" s="258">
        <f t="shared" si="0"/>
        <v>0</v>
      </c>
      <c r="H14" s="258">
        <v>58407</v>
      </c>
      <c r="I14" s="258">
        <v>58407</v>
      </c>
      <c r="J14" s="258">
        <f t="shared" si="1"/>
        <v>0</v>
      </c>
      <c r="K14" s="258">
        <v>58407</v>
      </c>
      <c r="L14" s="258">
        <v>58407</v>
      </c>
      <c r="M14" s="258">
        <f t="shared" si="2"/>
        <v>0</v>
      </c>
      <c r="N14" s="258">
        <v>198124.67</v>
      </c>
      <c r="O14" s="258">
        <v>198125</v>
      </c>
      <c r="P14" s="258">
        <f t="shared" si="3"/>
        <v>139718</v>
      </c>
      <c r="Q14" s="258">
        <v>198124.67</v>
      </c>
      <c r="R14" s="268">
        <v>198125</v>
      </c>
      <c r="S14" s="258">
        <f t="shared" si="4"/>
        <v>0</v>
      </c>
      <c r="T14" s="258">
        <v>198124.67</v>
      </c>
      <c r="U14" s="268">
        <v>198125</v>
      </c>
      <c r="V14" s="258">
        <f t="shared" si="5"/>
        <v>0</v>
      </c>
      <c r="W14" s="258">
        <v>18124.669999999998</v>
      </c>
      <c r="X14" s="258">
        <v>18125</v>
      </c>
      <c r="Y14" s="258">
        <f t="shared" si="6"/>
        <v>-180000</v>
      </c>
      <c r="Z14" s="258">
        <v>875416.03</v>
      </c>
      <c r="AA14" s="285">
        <v>875416</v>
      </c>
      <c r="AB14" s="258">
        <f t="shared" si="11"/>
        <v>677291</v>
      </c>
      <c r="AC14" s="272">
        <v>875416.03</v>
      </c>
      <c r="AD14" s="272">
        <v>875416</v>
      </c>
      <c r="AE14" s="258">
        <f t="shared" si="8"/>
        <v>0</v>
      </c>
      <c r="AF14" s="258">
        <v>180440.49</v>
      </c>
      <c r="AG14" s="258">
        <v>180440</v>
      </c>
      <c r="AH14" s="258">
        <f t="shared" si="9"/>
        <v>-694976</v>
      </c>
      <c r="AI14" s="258">
        <v>162090.09</v>
      </c>
      <c r="AJ14" s="258">
        <v>162090</v>
      </c>
      <c r="AK14" s="258">
        <f t="shared" si="10"/>
        <v>-713326</v>
      </c>
    </row>
    <row r="15" spans="1:37" x14ac:dyDescent="0.2">
      <c r="A15" s="296">
        <v>11</v>
      </c>
      <c r="B15" s="214" t="s">
        <v>292</v>
      </c>
      <c r="C15" s="259">
        <v>812565.26</v>
      </c>
      <c r="D15" s="258">
        <v>812565</v>
      </c>
      <c r="E15" s="258">
        <v>691565.26</v>
      </c>
      <c r="F15" s="258">
        <v>691565</v>
      </c>
      <c r="G15" s="258">
        <f t="shared" si="0"/>
        <v>-121000</v>
      </c>
      <c r="H15" s="258">
        <v>292565.26</v>
      </c>
      <c r="I15" s="258">
        <v>292565</v>
      </c>
      <c r="J15" s="258">
        <f t="shared" si="1"/>
        <v>-520000</v>
      </c>
      <c r="K15" s="258">
        <v>32565.26</v>
      </c>
      <c r="L15" s="258">
        <v>32565</v>
      </c>
      <c r="M15" s="258">
        <f t="shared" si="2"/>
        <v>-780000</v>
      </c>
      <c r="N15" s="258">
        <v>379432.86</v>
      </c>
      <c r="O15" s="258">
        <v>379433</v>
      </c>
      <c r="P15" s="258">
        <f t="shared" si="3"/>
        <v>-433132</v>
      </c>
      <c r="Q15" s="258">
        <v>379432.86</v>
      </c>
      <c r="R15" s="258">
        <v>379433</v>
      </c>
      <c r="S15" s="258">
        <f t="shared" si="4"/>
        <v>0</v>
      </c>
      <c r="T15" s="258">
        <v>324432.86</v>
      </c>
      <c r="U15" s="258">
        <v>324433</v>
      </c>
      <c r="V15" s="258">
        <f t="shared" si="5"/>
        <v>-55000</v>
      </c>
      <c r="W15" s="258">
        <v>82432.86</v>
      </c>
      <c r="X15" s="258">
        <v>82433</v>
      </c>
      <c r="Y15" s="258">
        <f t="shared" si="6"/>
        <v>-297000</v>
      </c>
      <c r="Z15" s="258">
        <v>75616.08</v>
      </c>
      <c r="AA15" s="285">
        <v>75616</v>
      </c>
      <c r="AB15" s="258">
        <f t="shared" si="11"/>
        <v>-303817</v>
      </c>
      <c r="AC15" s="272">
        <v>75616.08</v>
      </c>
      <c r="AD15" s="272">
        <v>75616</v>
      </c>
      <c r="AE15" s="258">
        <f t="shared" si="8"/>
        <v>0</v>
      </c>
      <c r="AF15" s="258">
        <v>616.08000000000004</v>
      </c>
      <c r="AG15" s="258">
        <v>616</v>
      </c>
      <c r="AH15" s="258">
        <f t="shared" si="9"/>
        <v>-75000</v>
      </c>
      <c r="AI15" s="258">
        <v>616.08000000000004</v>
      </c>
      <c r="AJ15" s="258">
        <v>616</v>
      </c>
      <c r="AK15" s="258">
        <f t="shared" si="10"/>
        <v>-75000</v>
      </c>
    </row>
    <row r="16" spans="1:37" x14ac:dyDescent="0.2">
      <c r="A16" s="296">
        <v>12</v>
      </c>
      <c r="B16" s="214" t="s">
        <v>293</v>
      </c>
      <c r="C16" s="259">
        <v>424042.34</v>
      </c>
      <c r="D16" s="258">
        <v>424042</v>
      </c>
      <c r="E16" s="258">
        <v>424042.34</v>
      </c>
      <c r="F16" s="258">
        <v>424042</v>
      </c>
      <c r="G16" s="258">
        <f t="shared" si="0"/>
        <v>0</v>
      </c>
      <c r="H16" s="258">
        <v>424042.34</v>
      </c>
      <c r="I16" s="258">
        <v>424042</v>
      </c>
      <c r="J16" s="258">
        <f t="shared" si="1"/>
        <v>0</v>
      </c>
      <c r="K16" s="258">
        <v>139460.04999999999</v>
      </c>
      <c r="L16" s="258">
        <v>139460</v>
      </c>
      <c r="M16" s="258">
        <f t="shared" si="2"/>
        <v>-284582</v>
      </c>
      <c r="N16" s="258">
        <v>575193.43000000005</v>
      </c>
      <c r="O16" s="258">
        <v>575193</v>
      </c>
      <c r="P16" s="258">
        <f t="shared" si="3"/>
        <v>151151</v>
      </c>
      <c r="Q16" s="258">
        <v>232912.08</v>
      </c>
      <c r="R16" s="258">
        <v>232912</v>
      </c>
      <c r="S16" s="258">
        <f t="shared" si="4"/>
        <v>-342281</v>
      </c>
      <c r="T16" s="258">
        <v>28215.71</v>
      </c>
      <c r="U16" s="258">
        <v>28216</v>
      </c>
      <c r="V16" s="258">
        <f t="shared" si="5"/>
        <v>-546977</v>
      </c>
      <c r="W16" s="258">
        <v>11181.71</v>
      </c>
      <c r="X16" s="258">
        <v>11182</v>
      </c>
      <c r="Y16" s="258">
        <f t="shared" si="6"/>
        <v>-564011</v>
      </c>
      <c r="Z16" s="258">
        <v>731581.79</v>
      </c>
      <c r="AA16" s="285">
        <v>731582</v>
      </c>
      <c r="AB16" s="258">
        <f t="shared" si="11"/>
        <v>156389</v>
      </c>
      <c r="AC16" s="272">
        <v>731581.79</v>
      </c>
      <c r="AD16" s="272">
        <v>731582</v>
      </c>
      <c r="AE16" s="258">
        <f t="shared" si="8"/>
        <v>0</v>
      </c>
      <c r="AF16" s="258">
        <v>154675.53</v>
      </c>
      <c r="AG16" s="258">
        <v>154676</v>
      </c>
      <c r="AH16" s="258">
        <f t="shared" si="9"/>
        <v>-576906</v>
      </c>
      <c r="AI16" s="258">
        <v>94675.53</v>
      </c>
      <c r="AJ16" s="258">
        <v>94676</v>
      </c>
      <c r="AK16" s="258">
        <f t="shared" si="10"/>
        <v>-636906</v>
      </c>
    </row>
    <row r="17" spans="1:37" x14ac:dyDescent="0.2">
      <c r="A17" s="296">
        <v>13</v>
      </c>
      <c r="B17" s="214" t="s">
        <v>294</v>
      </c>
      <c r="C17" s="259">
        <v>344645.03</v>
      </c>
      <c r="D17" s="258">
        <v>344645</v>
      </c>
      <c r="E17" s="258"/>
      <c r="F17" s="258"/>
      <c r="G17" s="258">
        <f t="shared" si="0"/>
        <v>-344645</v>
      </c>
      <c r="H17" s="258">
        <v>0</v>
      </c>
      <c r="I17" s="258">
        <v>0</v>
      </c>
      <c r="J17" s="258">
        <f t="shared" si="1"/>
        <v>-344645</v>
      </c>
      <c r="K17" s="258">
        <v>0</v>
      </c>
      <c r="L17" s="258">
        <v>0</v>
      </c>
      <c r="M17" s="258">
        <f t="shared" si="2"/>
        <v>-344645</v>
      </c>
      <c r="N17" s="258">
        <v>1149276.05</v>
      </c>
      <c r="O17" s="258">
        <v>1149276</v>
      </c>
      <c r="P17" s="258">
        <f t="shared" si="3"/>
        <v>804631</v>
      </c>
      <c r="Q17" s="258">
        <v>1149276.05</v>
      </c>
      <c r="R17" s="258">
        <v>1149276</v>
      </c>
      <c r="S17" s="258">
        <f t="shared" si="4"/>
        <v>0</v>
      </c>
      <c r="T17" s="258">
        <v>414276.05</v>
      </c>
      <c r="U17" s="258">
        <v>414276</v>
      </c>
      <c r="V17" s="258">
        <f t="shared" si="5"/>
        <v>-735000</v>
      </c>
      <c r="W17" s="258">
        <v>344276.05</v>
      </c>
      <c r="X17" s="258">
        <v>344276</v>
      </c>
      <c r="Y17" s="258">
        <f t="shared" si="6"/>
        <v>-805000</v>
      </c>
      <c r="Z17" s="258">
        <v>683893.72</v>
      </c>
      <c r="AA17" s="285">
        <v>683894</v>
      </c>
      <c r="AB17" s="258">
        <f t="shared" si="11"/>
        <v>-465382</v>
      </c>
      <c r="AC17" s="258">
        <v>543893.72</v>
      </c>
      <c r="AD17" s="258">
        <v>543894</v>
      </c>
      <c r="AE17" s="258">
        <f t="shared" si="8"/>
        <v>-140000</v>
      </c>
      <c r="AF17" s="258">
        <v>0</v>
      </c>
      <c r="AG17" s="258">
        <v>0</v>
      </c>
      <c r="AH17" s="258">
        <f t="shared" si="9"/>
        <v>-683894</v>
      </c>
      <c r="AI17" s="258">
        <v>0</v>
      </c>
      <c r="AJ17" s="258">
        <v>0</v>
      </c>
      <c r="AK17" s="258">
        <f t="shared" si="10"/>
        <v>-683894</v>
      </c>
    </row>
    <row r="18" spans="1:37" x14ac:dyDescent="0.2">
      <c r="A18" s="296">
        <v>14</v>
      </c>
      <c r="B18" s="266" t="s">
        <v>295</v>
      </c>
      <c r="C18" s="259">
        <v>8944321.2899999991</v>
      </c>
      <c r="D18" s="258">
        <v>8944321</v>
      </c>
      <c r="E18" s="258">
        <v>7769321.29</v>
      </c>
      <c r="F18" s="258">
        <v>7769321</v>
      </c>
      <c r="G18" s="258">
        <f t="shared" si="0"/>
        <v>-1175000</v>
      </c>
      <c r="H18" s="258">
        <v>5869321.29</v>
      </c>
      <c r="I18" s="258">
        <v>5869321</v>
      </c>
      <c r="J18" s="258">
        <f t="shared" si="1"/>
        <v>-3075000</v>
      </c>
      <c r="K18" s="258">
        <v>4369321.29</v>
      </c>
      <c r="L18" s="258">
        <v>4369321</v>
      </c>
      <c r="M18" s="258">
        <f t="shared" si="2"/>
        <v>-4575000</v>
      </c>
      <c r="N18" s="258">
        <v>1418739.49</v>
      </c>
      <c r="O18" s="258">
        <v>1418739</v>
      </c>
      <c r="P18" s="258">
        <f t="shared" si="3"/>
        <v>-7525582</v>
      </c>
      <c r="Q18" s="258">
        <v>1418739.49</v>
      </c>
      <c r="R18" s="268">
        <v>1418739</v>
      </c>
      <c r="S18" s="258">
        <f t="shared" si="4"/>
        <v>0</v>
      </c>
      <c r="T18" s="258">
        <v>1418739.49</v>
      </c>
      <c r="U18" s="268">
        <v>1418739</v>
      </c>
      <c r="V18" s="258">
        <f t="shared" si="5"/>
        <v>0</v>
      </c>
      <c r="W18" s="272">
        <v>1418739.49</v>
      </c>
      <c r="X18" s="272">
        <v>1418739</v>
      </c>
      <c r="Y18" s="258">
        <f t="shared" si="6"/>
        <v>0</v>
      </c>
      <c r="Z18" s="258">
        <v>2500077.36</v>
      </c>
      <c r="AA18" s="285">
        <v>2500077</v>
      </c>
      <c r="AB18" s="258">
        <f t="shared" si="11"/>
        <v>1081338</v>
      </c>
      <c r="AC18" s="272">
        <v>2500077.36</v>
      </c>
      <c r="AD18" s="272">
        <v>2500077</v>
      </c>
      <c r="AE18" s="258">
        <f t="shared" si="8"/>
        <v>0</v>
      </c>
      <c r="AF18" s="258">
        <v>2200077.36</v>
      </c>
      <c r="AG18" s="258">
        <v>2200077</v>
      </c>
      <c r="AH18" s="258">
        <f t="shared" si="9"/>
        <v>-300000</v>
      </c>
      <c r="AI18" s="258">
        <v>0.36</v>
      </c>
      <c r="AJ18" s="258">
        <v>0</v>
      </c>
      <c r="AK18" s="258">
        <f t="shared" si="10"/>
        <v>-2500077</v>
      </c>
    </row>
    <row r="19" spans="1:37" x14ac:dyDescent="0.2">
      <c r="A19" s="296">
        <v>15</v>
      </c>
      <c r="B19" s="266" t="s">
        <v>296</v>
      </c>
      <c r="C19" s="259">
        <v>640111.06999999995</v>
      </c>
      <c r="D19" s="258">
        <v>640111</v>
      </c>
      <c r="E19" s="258">
        <v>475811.07</v>
      </c>
      <c r="F19" s="258">
        <v>475811</v>
      </c>
      <c r="G19" s="258">
        <f t="shared" si="0"/>
        <v>-164300</v>
      </c>
      <c r="H19" s="258">
        <v>325811.07</v>
      </c>
      <c r="I19" s="258">
        <v>325811</v>
      </c>
      <c r="J19" s="258">
        <f t="shared" si="1"/>
        <v>-314300</v>
      </c>
      <c r="K19" s="258">
        <v>325811.07</v>
      </c>
      <c r="L19" s="258">
        <v>325811</v>
      </c>
      <c r="M19" s="258">
        <f t="shared" si="2"/>
        <v>-314300</v>
      </c>
      <c r="N19" s="258">
        <v>566679.01</v>
      </c>
      <c r="O19" s="258">
        <v>566679</v>
      </c>
      <c r="P19" s="258">
        <f t="shared" si="3"/>
        <v>-73432</v>
      </c>
      <c r="Q19" s="258">
        <v>364679.01</v>
      </c>
      <c r="R19" s="258">
        <v>364679</v>
      </c>
      <c r="S19" s="258">
        <f t="shared" si="4"/>
        <v>-202000</v>
      </c>
      <c r="T19" s="258">
        <v>200679.01</v>
      </c>
      <c r="U19" s="258">
        <v>200679</v>
      </c>
      <c r="V19" s="258">
        <f t="shared" si="5"/>
        <v>-366000</v>
      </c>
      <c r="W19" s="258">
        <v>40679.01</v>
      </c>
      <c r="X19" s="258">
        <v>40679</v>
      </c>
      <c r="Y19" s="258">
        <f t="shared" si="6"/>
        <v>-526000</v>
      </c>
      <c r="Z19" s="258">
        <v>590200.78</v>
      </c>
      <c r="AA19" s="285">
        <v>590201</v>
      </c>
      <c r="AB19" s="258">
        <f t="shared" si="11"/>
        <v>23522</v>
      </c>
      <c r="AC19" s="258">
        <v>415200.78</v>
      </c>
      <c r="AD19" s="258">
        <v>415201</v>
      </c>
      <c r="AE19" s="258">
        <f t="shared" si="8"/>
        <v>-175000</v>
      </c>
      <c r="AF19" s="258">
        <v>200000.78</v>
      </c>
      <c r="AG19" s="258">
        <v>200001</v>
      </c>
      <c r="AH19" s="258">
        <f t="shared" si="9"/>
        <v>-390200</v>
      </c>
      <c r="AI19" s="258">
        <v>100000.78</v>
      </c>
      <c r="AJ19" s="258">
        <v>100001</v>
      </c>
      <c r="AK19" s="258">
        <f t="shared" si="10"/>
        <v>-490200</v>
      </c>
    </row>
    <row r="20" spans="1:37" x14ac:dyDescent="0.2">
      <c r="A20" s="296">
        <v>16</v>
      </c>
      <c r="B20" s="266" t="s">
        <v>297</v>
      </c>
      <c r="C20" s="259">
        <v>732332.46</v>
      </c>
      <c r="D20" s="258">
        <v>732332</v>
      </c>
      <c r="E20" s="258">
        <v>702633.94</v>
      </c>
      <c r="F20" s="258">
        <v>702634</v>
      </c>
      <c r="G20" s="258">
        <f t="shared" si="0"/>
        <v>-29698</v>
      </c>
      <c r="H20" s="258">
        <v>479633.94</v>
      </c>
      <c r="I20" s="258">
        <v>479634</v>
      </c>
      <c r="J20" s="258">
        <f t="shared" si="1"/>
        <v>-252698</v>
      </c>
      <c r="K20" s="258">
        <v>479633.94</v>
      </c>
      <c r="L20" s="258">
        <v>479634</v>
      </c>
      <c r="M20" s="258">
        <f t="shared" si="2"/>
        <v>-252698</v>
      </c>
      <c r="N20" s="258">
        <v>1773259.07</v>
      </c>
      <c r="O20" s="258">
        <v>1773259</v>
      </c>
      <c r="P20" s="258">
        <f t="shared" si="3"/>
        <v>1040927</v>
      </c>
      <c r="Q20" s="258">
        <v>7.0000000000000007E-2</v>
      </c>
      <c r="R20" s="258">
        <v>0</v>
      </c>
      <c r="S20" s="258">
        <f t="shared" si="4"/>
        <v>-1773259</v>
      </c>
      <c r="T20" s="258">
        <v>7.0000000000000007E-2</v>
      </c>
      <c r="U20" s="258">
        <v>0</v>
      </c>
      <c r="V20" s="258">
        <f t="shared" si="5"/>
        <v>-1773259</v>
      </c>
      <c r="W20" s="272">
        <v>7.0000000000000007E-2</v>
      </c>
      <c r="X20" s="272">
        <v>0</v>
      </c>
      <c r="Y20" s="258">
        <f t="shared" si="6"/>
        <v>-1773259</v>
      </c>
      <c r="Z20" s="258">
        <v>1850900.79</v>
      </c>
      <c r="AA20" s="285">
        <v>1850901</v>
      </c>
      <c r="AB20" s="258">
        <f t="shared" si="11"/>
        <v>77642</v>
      </c>
      <c r="AC20" s="258">
        <v>712821.79</v>
      </c>
      <c r="AD20" s="258">
        <v>712822</v>
      </c>
      <c r="AE20" s="258">
        <f t="shared" si="8"/>
        <v>-1138079</v>
      </c>
      <c r="AF20" s="258">
        <v>0</v>
      </c>
      <c r="AG20" s="258">
        <v>0</v>
      </c>
      <c r="AH20" s="258">
        <f t="shared" si="9"/>
        <v>-1850901</v>
      </c>
      <c r="AI20" s="258">
        <v>0</v>
      </c>
      <c r="AJ20" s="258">
        <v>0</v>
      </c>
      <c r="AK20" s="258">
        <f t="shared" si="10"/>
        <v>-1850901</v>
      </c>
    </row>
    <row r="21" spans="1:37" x14ac:dyDescent="0.2">
      <c r="A21" s="296">
        <v>17</v>
      </c>
      <c r="B21" s="266" t="s">
        <v>298</v>
      </c>
      <c r="C21" s="259">
        <v>1876959.33</v>
      </c>
      <c r="D21" s="258">
        <v>1876959</v>
      </c>
      <c r="E21" s="258">
        <v>1176959.33</v>
      </c>
      <c r="F21" s="258">
        <v>1176959</v>
      </c>
      <c r="G21" s="258">
        <f t="shared" si="0"/>
        <v>-700000</v>
      </c>
      <c r="H21" s="258">
        <v>1176959.33</v>
      </c>
      <c r="I21" s="258">
        <v>1176959</v>
      </c>
      <c r="J21" s="258">
        <f t="shared" si="1"/>
        <v>-700000</v>
      </c>
      <c r="K21" s="258">
        <v>176959.33</v>
      </c>
      <c r="L21" s="258">
        <v>176959</v>
      </c>
      <c r="M21" s="258">
        <f t="shared" si="2"/>
        <v>-1700000</v>
      </c>
      <c r="N21" s="258">
        <v>560225.68999999994</v>
      </c>
      <c r="O21" s="258">
        <v>560226</v>
      </c>
      <c r="P21" s="258">
        <f t="shared" si="3"/>
        <v>-1316733</v>
      </c>
      <c r="Q21" s="258">
        <v>560225.68999999994</v>
      </c>
      <c r="R21" s="258">
        <v>560226</v>
      </c>
      <c r="S21" s="258">
        <f t="shared" si="4"/>
        <v>0</v>
      </c>
      <c r="T21" s="258">
        <v>540225.68999999994</v>
      </c>
      <c r="U21" s="258">
        <v>540226</v>
      </c>
      <c r="V21" s="258">
        <f t="shared" si="5"/>
        <v>-20000</v>
      </c>
      <c r="W21" s="258"/>
      <c r="X21" s="258"/>
      <c r="Y21" s="258">
        <f t="shared" si="6"/>
        <v>-560226</v>
      </c>
      <c r="Z21" s="258">
        <v>609794.43000000005</v>
      </c>
      <c r="AA21" s="285">
        <v>609794</v>
      </c>
      <c r="AB21" s="258">
        <f t="shared" si="11"/>
        <v>49568</v>
      </c>
      <c r="AC21" s="258">
        <v>0</v>
      </c>
      <c r="AD21" s="258">
        <v>0</v>
      </c>
      <c r="AE21" s="258">
        <f t="shared" si="8"/>
        <v>-609794</v>
      </c>
      <c r="AF21" s="258">
        <v>0</v>
      </c>
      <c r="AG21" s="258">
        <v>0</v>
      </c>
      <c r="AH21" s="258">
        <f t="shared" si="9"/>
        <v>-609794</v>
      </c>
      <c r="AI21" s="258">
        <v>0</v>
      </c>
      <c r="AJ21" s="258">
        <v>0</v>
      </c>
      <c r="AK21" s="258">
        <f t="shared" si="10"/>
        <v>-609794</v>
      </c>
    </row>
    <row r="22" spans="1:37" x14ac:dyDescent="0.2">
      <c r="A22" s="296">
        <v>18</v>
      </c>
      <c r="B22" s="266" t="s">
        <v>299</v>
      </c>
      <c r="C22" s="259">
        <v>5749338.6399999997</v>
      </c>
      <c r="D22" s="258">
        <v>5749339</v>
      </c>
      <c r="E22" s="258"/>
      <c r="F22" s="258"/>
      <c r="G22" s="258">
        <f t="shared" si="0"/>
        <v>-5749339</v>
      </c>
      <c r="H22" s="258">
        <v>0</v>
      </c>
      <c r="I22" s="258">
        <v>0</v>
      </c>
      <c r="J22" s="258">
        <f t="shared" si="1"/>
        <v>-5749339</v>
      </c>
      <c r="K22" s="258">
        <v>0</v>
      </c>
      <c r="L22" s="258">
        <v>0</v>
      </c>
      <c r="M22" s="258">
        <f t="shared" si="2"/>
        <v>-5749339</v>
      </c>
      <c r="N22" s="258">
        <v>4442680.3899999997</v>
      </c>
      <c r="O22" s="258">
        <v>4442681</v>
      </c>
      <c r="P22" s="258">
        <f t="shared" si="3"/>
        <v>-1306658</v>
      </c>
      <c r="Q22" s="258"/>
      <c r="R22" s="258"/>
      <c r="S22" s="258">
        <f t="shared" si="4"/>
        <v>-4442681</v>
      </c>
      <c r="T22" s="258"/>
      <c r="U22" s="258"/>
      <c r="V22" s="258">
        <f t="shared" si="5"/>
        <v>-4442681</v>
      </c>
      <c r="W22" s="258"/>
      <c r="X22" s="258"/>
      <c r="Y22" s="258">
        <f t="shared" si="6"/>
        <v>-4442681</v>
      </c>
      <c r="Z22" s="258">
        <v>6337852.4699999997</v>
      </c>
      <c r="AA22" s="285">
        <v>6337853</v>
      </c>
      <c r="AB22" s="258">
        <f t="shared" si="11"/>
        <v>1895172</v>
      </c>
      <c r="AC22" s="258">
        <v>0</v>
      </c>
      <c r="AD22" s="258">
        <v>0</v>
      </c>
      <c r="AE22" s="258">
        <f t="shared" si="8"/>
        <v>-6337853</v>
      </c>
      <c r="AF22" s="258">
        <v>0</v>
      </c>
      <c r="AG22" s="258">
        <v>0</v>
      </c>
      <c r="AH22" s="258">
        <f t="shared" si="9"/>
        <v>-6337853</v>
      </c>
      <c r="AI22" s="258">
        <v>0</v>
      </c>
      <c r="AJ22" s="258">
        <v>0</v>
      </c>
      <c r="AK22" s="258">
        <f t="shared" si="10"/>
        <v>-6337853</v>
      </c>
    </row>
    <row r="23" spans="1:37" x14ac:dyDescent="0.2">
      <c r="A23" s="296">
        <v>19</v>
      </c>
      <c r="B23" s="266" t="s">
        <v>300</v>
      </c>
      <c r="C23" s="259">
        <v>1472643.33</v>
      </c>
      <c r="D23" s="258">
        <v>1472643</v>
      </c>
      <c r="E23" s="258">
        <v>1328772.8899999999</v>
      </c>
      <c r="F23" s="258">
        <v>1328773</v>
      </c>
      <c r="G23" s="258">
        <f t="shared" si="0"/>
        <v>-143870</v>
      </c>
      <c r="H23" s="103">
        <v>835377.67</v>
      </c>
      <c r="I23" s="258">
        <v>835378</v>
      </c>
      <c r="J23" s="258">
        <f t="shared" si="1"/>
        <v>-637265</v>
      </c>
      <c r="K23" s="103">
        <v>582384.57999999996</v>
      </c>
      <c r="L23" s="258">
        <v>582385</v>
      </c>
      <c r="M23" s="258">
        <f t="shared" si="2"/>
        <v>-890258</v>
      </c>
      <c r="N23" s="103">
        <v>4457761.03</v>
      </c>
      <c r="O23" s="258">
        <v>4457761</v>
      </c>
      <c r="P23" s="258">
        <f t="shared" si="3"/>
        <v>2985118</v>
      </c>
      <c r="Q23" s="103">
        <v>3300541.58</v>
      </c>
      <c r="R23" s="258">
        <v>3300541</v>
      </c>
      <c r="S23" s="258">
        <f t="shared" si="4"/>
        <v>-1157220</v>
      </c>
      <c r="T23" s="103">
        <v>2897557.29</v>
      </c>
      <c r="U23" s="258">
        <v>2897557</v>
      </c>
      <c r="V23" s="258">
        <f t="shared" si="5"/>
        <v>-1560204</v>
      </c>
      <c r="W23" s="103">
        <v>382692.63</v>
      </c>
      <c r="X23" s="258">
        <v>382693</v>
      </c>
      <c r="Y23" s="258">
        <f t="shared" si="6"/>
        <v>-4075068</v>
      </c>
      <c r="Z23" s="103">
        <v>4721113.05</v>
      </c>
      <c r="AA23" s="285">
        <v>4721113</v>
      </c>
      <c r="AB23" s="258">
        <f t="shared" si="11"/>
        <v>263352</v>
      </c>
      <c r="AC23" s="103">
        <v>3655092.04</v>
      </c>
      <c r="AD23" s="258">
        <v>3655092</v>
      </c>
      <c r="AE23" s="258">
        <f t="shared" si="8"/>
        <v>-1066021</v>
      </c>
      <c r="AF23" s="103">
        <v>2814049.73</v>
      </c>
      <c r="AG23" s="258">
        <v>2814050</v>
      </c>
      <c r="AH23" s="258">
        <f t="shared" si="9"/>
        <v>-1907063</v>
      </c>
      <c r="AI23" s="103">
        <v>593293.62</v>
      </c>
      <c r="AJ23" s="258">
        <v>593294</v>
      </c>
      <c r="AK23" s="258">
        <f t="shared" si="10"/>
        <v>-4127819</v>
      </c>
    </row>
    <row r="24" spans="1:37" x14ac:dyDescent="0.2">
      <c r="A24" s="296">
        <v>20</v>
      </c>
      <c r="B24" s="266" t="s">
        <v>301</v>
      </c>
      <c r="C24" s="259">
        <v>1101679.73</v>
      </c>
      <c r="D24" s="258">
        <v>1101680</v>
      </c>
      <c r="E24" s="258"/>
      <c r="F24" s="258"/>
      <c r="G24" s="258">
        <f t="shared" si="0"/>
        <v>-1101680</v>
      </c>
      <c r="H24" s="258">
        <v>0</v>
      </c>
      <c r="I24" s="258">
        <v>0</v>
      </c>
      <c r="J24" s="258">
        <f t="shared" si="1"/>
        <v>-1101680</v>
      </c>
      <c r="K24" s="258">
        <v>0</v>
      </c>
      <c r="L24" s="258">
        <v>0</v>
      </c>
      <c r="M24" s="258">
        <f t="shared" si="2"/>
        <v>-1101680</v>
      </c>
      <c r="N24" s="258">
        <v>808083.46</v>
      </c>
      <c r="O24" s="258">
        <v>808084</v>
      </c>
      <c r="P24" s="258">
        <f t="shared" si="3"/>
        <v>-293596</v>
      </c>
      <c r="Q24" s="258">
        <v>808083.46</v>
      </c>
      <c r="R24" s="268">
        <v>808084</v>
      </c>
      <c r="S24" s="258">
        <f t="shared" si="4"/>
        <v>0</v>
      </c>
      <c r="T24" s="258">
        <v>808083.46</v>
      </c>
      <c r="U24" s="268">
        <v>808084</v>
      </c>
      <c r="V24" s="258">
        <f t="shared" si="5"/>
        <v>0</v>
      </c>
      <c r="W24" s="272">
        <v>808083.46</v>
      </c>
      <c r="X24" s="272">
        <v>808084</v>
      </c>
      <c r="Y24" s="258">
        <f t="shared" si="6"/>
        <v>0</v>
      </c>
      <c r="Z24" s="258">
        <v>1558627.73</v>
      </c>
      <c r="AA24" s="285">
        <v>1558628</v>
      </c>
      <c r="AB24" s="258">
        <f t="shared" si="11"/>
        <v>750544</v>
      </c>
      <c r="AC24" s="281">
        <v>1530251.42</v>
      </c>
      <c r="AD24" s="281">
        <v>1530251</v>
      </c>
      <c r="AE24" s="258">
        <f t="shared" si="8"/>
        <v>-28377</v>
      </c>
      <c r="AF24" s="258">
        <v>987905.29</v>
      </c>
      <c r="AG24" s="258">
        <v>987905</v>
      </c>
      <c r="AH24" s="258">
        <f t="shared" si="9"/>
        <v>-570723</v>
      </c>
      <c r="AI24" s="258">
        <v>383801.16</v>
      </c>
      <c r="AJ24" s="258">
        <v>383801</v>
      </c>
      <c r="AK24" s="258">
        <f t="shared" si="10"/>
        <v>-1174827</v>
      </c>
    </row>
    <row r="25" spans="1:37" x14ac:dyDescent="0.2">
      <c r="A25" s="296">
        <v>21</v>
      </c>
      <c r="B25" s="266" t="s">
        <v>302</v>
      </c>
      <c r="C25" s="259">
        <v>2842350.2</v>
      </c>
      <c r="D25" s="258">
        <v>2842350</v>
      </c>
      <c r="E25" s="258">
        <v>2514350.2000000002</v>
      </c>
      <c r="F25" s="258">
        <v>2514350</v>
      </c>
      <c r="G25" s="258">
        <f t="shared" si="0"/>
        <v>-328000</v>
      </c>
      <c r="H25" s="258">
        <v>2061350.2</v>
      </c>
      <c r="I25" s="258">
        <v>2061350</v>
      </c>
      <c r="J25" s="258">
        <f t="shared" si="1"/>
        <v>-781000</v>
      </c>
      <c r="K25" s="258">
        <v>1174350.2</v>
      </c>
      <c r="L25" s="258">
        <v>1174350</v>
      </c>
      <c r="M25" s="258">
        <f t="shared" si="2"/>
        <v>-1668000</v>
      </c>
      <c r="N25" s="258">
        <v>2379494.61</v>
      </c>
      <c r="O25" s="258">
        <v>2379495</v>
      </c>
      <c r="P25" s="258">
        <f t="shared" si="3"/>
        <v>-462855</v>
      </c>
      <c r="Q25" s="258">
        <v>370494.61</v>
      </c>
      <c r="R25" s="268">
        <v>370495</v>
      </c>
      <c r="S25" s="258">
        <f t="shared" si="4"/>
        <v>-2009000</v>
      </c>
      <c r="T25" s="258">
        <v>370494.61</v>
      </c>
      <c r="U25" s="268">
        <v>370495</v>
      </c>
      <c r="V25" s="258">
        <f t="shared" si="5"/>
        <v>-2009000</v>
      </c>
      <c r="W25" s="272">
        <v>370494.61</v>
      </c>
      <c r="X25" s="272">
        <v>370495</v>
      </c>
      <c r="Y25" s="258">
        <f t="shared" si="6"/>
        <v>-2009000</v>
      </c>
      <c r="Z25" s="258">
        <v>2887417.32</v>
      </c>
      <c r="AA25" s="285">
        <v>2887417</v>
      </c>
      <c r="AB25" s="258">
        <f t="shared" si="11"/>
        <v>507922</v>
      </c>
      <c r="AC25" s="258">
        <v>2301417.3199999998</v>
      </c>
      <c r="AD25" s="258">
        <v>2301417</v>
      </c>
      <c r="AE25" s="258">
        <f t="shared" si="8"/>
        <v>-586000</v>
      </c>
      <c r="AF25" s="258">
        <v>417.32</v>
      </c>
      <c r="AG25" s="258">
        <v>417</v>
      </c>
      <c r="AH25" s="258">
        <f t="shared" si="9"/>
        <v>-2887000</v>
      </c>
      <c r="AI25" s="258">
        <v>417.32</v>
      </c>
      <c r="AJ25" s="258">
        <v>417</v>
      </c>
      <c r="AK25" s="258">
        <f t="shared" si="10"/>
        <v>-2887000</v>
      </c>
    </row>
    <row r="26" spans="1:37" x14ac:dyDescent="0.2">
      <c r="A26" s="296">
        <v>22</v>
      </c>
      <c r="B26" s="266" t="s">
        <v>303</v>
      </c>
      <c r="C26" s="259">
        <v>619001.59</v>
      </c>
      <c r="D26" s="258">
        <v>619002</v>
      </c>
      <c r="E26" s="258">
        <v>619001.59</v>
      </c>
      <c r="F26" s="258">
        <v>619002</v>
      </c>
      <c r="G26" s="258">
        <f t="shared" si="0"/>
        <v>0</v>
      </c>
      <c r="H26" s="258">
        <v>619001.59</v>
      </c>
      <c r="I26" s="258">
        <v>619002</v>
      </c>
      <c r="J26" s="258">
        <f t="shared" si="1"/>
        <v>0</v>
      </c>
      <c r="K26" s="258">
        <v>619001.59</v>
      </c>
      <c r="L26" s="258">
        <v>619002</v>
      </c>
      <c r="M26" s="258">
        <f t="shared" si="2"/>
        <v>0</v>
      </c>
      <c r="N26" s="258">
        <v>1477749.72</v>
      </c>
      <c r="O26" s="258">
        <v>1477750</v>
      </c>
      <c r="P26" s="258">
        <f t="shared" si="3"/>
        <v>858748</v>
      </c>
      <c r="Q26" s="258">
        <v>1477749.72</v>
      </c>
      <c r="R26" s="258">
        <v>1477750</v>
      </c>
      <c r="S26" s="258">
        <f t="shared" si="4"/>
        <v>0</v>
      </c>
      <c r="T26" s="258">
        <v>574923.72</v>
      </c>
      <c r="U26" s="258">
        <v>574924</v>
      </c>
      <c r="V26" s="258">
        <f t="shared" si="5"/>
        <v>-902826</v>
      </c>
      <c r="W26" s="258"/>
      <c r="X26" s="258"/>
      <c r="Y26" s="258">
        <f t="shared" si="6"/>
        <v>-1477750</v>
      </c>
      <c r="Z26" s="258">
        <v>376658.8</v>
      </c>
      <c r="AA26" s="285">
        <v>376659</v>
      </c>
      <c r="AB26" s="258">
        <f t="shared" si="11"/>
        <v>-1101091</v>
      </c>
      <c r="AC26" s="258">
        <v>76658.8</v>
      </c>
      <c r="AD26" s="258">
        <v>76659</v>
      </c>
      <c r="AE26" s="258">
        <f t="shared" si="8"/>
        <v>-300000</v>
      </c>
      <c r="AF26" s="272">
        <v>76658.8</v>
      </c>
      <c r="AG26" s="272">
        <v>76659</v>
      </c>
      <c r="AH26" s="258">
        <f t="shared" si="9"/>
        <v>-300000</v>
      </c>
      <c r="AI26" s="258">
        <v>76658.8</v>
      </c>
      <c r="AJ26" s="258">
        <v>76659</v>
      </c>
      <c r="AK26" s="258">
        <f t="shared" si="10"/>
        <v>-300000</v>
      </c>
    </row>
    <row r="27" spans="1:37" x14ac:dyDescent="0.2">
      <c r="A27" s="296">
        <v>23</v>
      </c>
      <c r="B27" s="266" t="s">
        <v>304</v>
      </c>
      <c r="C27" s="259">
        <v>2634052.2999999998</v>
      </c>
      <c r="D27" s="258">
        <v>2634052</v>
      </c>
      <c r="E27" s="258">
        <v>1564052.3</v>
      </c>
      <c r="F27" s="258">
        <v>1564052</v>
      </c>
      <c r="G27" s="258">
        <f t="shared" si="0"/>
        <v>-1070000</v>
      </c>
      <c r="H27" s="258">
        <v>1294052.3</v>
      </c>
      <c r="I27" s="258">
        <v>1294052</v>
      </c>
      <c r="J27" s="258">
        <f t="shared" si="1"/>
        <v>-1340000</v>
      </c>
      <c r="K27" s="258">
        <v>1164052.3</v>
      </c>
      <c r="L27" s="258">
        <v>1164052</v>
      </c>
      <c r="M27" s="258">
        <f t="shared" si="2"/>
        <v>-1470000</v>
      </c>
      <c r="N27" s="258">
        <v>3936709.66</v>
      </c>
      <c r="O27" s="258">
        <v>3936710</v>
      </c>
      <c r="P27" s="258">
        <f t="shared" si="3"/>
        <v>1302658</v>
      </c>
      <c r="Q27" s="258">
        <v>1636709.66</v>
      </c>
      <c r="R27" s="258">
        <v>1636710</v>
      </c>
      <c r="S27" s="258">
        <f t="shared" si="4"/>
        <v>-2300000</v>
      </c>
      <c r="T27" s="246">
        <v>891709.66</v>
      </c>
      <c r="U27" s="246">
        <v>891710</v>
      </c>
      <c r="V27" s="258">
        <f t="shared" si="5"/>
        <v>-3045000</v>
      </c>
      <c r="W27" s="258">
        <v>411709.66</v>
      </c>
      <c r="X27" s="258">
        <v>411710</v>
      </c>
      <c r="Y27" s="258">
        <f t="shared" si="6"/>
        <v>-3525000</v>
      </c>
      <c r="Z27" s="258">
        <v>3149180.11</v>
      </c>
      <c r="AA27" s="285">
        <v>3149180</v>
      </c>
      <c r="AB27" s="258">
        <f t="shared" si="11"/>
        <v>-787530</v>
      </c>
      <c r="AC27" s="258">
        <v>3135477.32</v>
      </c>
      <c r="AD27" s="258">
        <v>3135477</v>
      </c>
      <c r="AE27" s="258">
        <f t="shared" si="8"/>
        <v>-13703</v>
      </c>
      <c r="AF27" s="258">
        <v>2205477.3199999998</v>
      </c>
      <c r="AG27" s="258">
        <v>2205477</v>
      </c>
      <c r="AH27" s="258">
        <f t="shared" si="9"/>
        <v>-943703</v>
      </c>
      <c r="AI27" s="258">
        <v>205477.32</v>
      </c>
      <c r="AJ27" s="258">
        <v>205477</v>
      </c>
      <c r="AK27" s="258">
        <f t="shared" si="10"/>
        <v>-2943703</v>
      </c>
    </row>
    <row r="28" spans="1:37" x14ac:dyDescent="0.2">
      <c r="A28" s="296">
        <v>24</v>
      </c>
      <c r="B28" s="266" t="s">
        <v>305</v>
      </c>
      <c r="C28" s="259">
        <v>3982493.11</v>
      </c>
      <c r="D28" s="258">
        <v>3982493</v>
      </c>
      <c r="E28" s="258">
        <v>3981499.99</v>
      </c>
      <c r="F28" s="258">
        <v>3981500</v>
      </c>
      <c r="G28" s="258">
        <f t="shared" si="0"/>
        <v>-993</v>
      </c>
      <c r="H28" s="258">
        <v>3689991.97</v>
      </c>
      <c r="I28" s="258">
        <v>3689992</v>
      </c>
      <c r="J28" s="258">
        <f t="shared" si="1"/>
        <v>-292501</v>
      </c>
      <c r="K28" s="258">
        <v>2873474.36</v>
      </c>
      <c r="L28" s="258">
        <v>2873474</v>
      </c>
      <c r="M28" s="258">
        <f t="shared" si="2"/>
        <v>-1109019</v>
      </c>
      <c r="N28" s="258">
        <v>4533101.17</v>
      </c>
      <c r="O28" s="258">
        <v>4533101</v>
      </c>
      <c r="P28" s="258">
        <f t="shared" si="3"/>
        <v>550608</v>
      </c>
      <c r="Q28" s="258">
        <v>4300101.17</v>
      </c>
      <c r="R28" s="258">
        <v>4300101</v>
      </c>
      <c r="S28" s="258">
        <f t="shared" si="4"/>
        <v>-233000</v>
      </c>
      <c r="T28" s="258">
        <v>4190101.17</v>
      </c>
      <c r="U28" s="258">
        <v>4190101</v>
      </c>
      <c r="V28" s="258">
        <f t="shared" si="5"/>
        <v>-343000</v>
      </c>
      <c r="W28" s="258">
        <v>3370101.17</v>
      </c>
      <c r="X28" s="258">
        <v>3370101</v>
      </c>
      <c r="Y28" s="258">
        <f t="shared" si="6"/>
        <v>-1163000</v>
      </c>
      <c r="Z28" s="258">
        <v>4437307.2300000004</v>
      </c>
      <c r="AA28" s="285">
        <v>4437307</v>
      </c>
      <c r="AB28" s="258">
        <f t="shared" si="11"/>
        <v>-95794</v>
      </c>
      <c r="AC28" s="258">
        <v>4391666.8099999996</v>
      </c>
      <c r="AD28" s="258">
        <v>4391667</v>
      </c>
      <c r="AE28" s="258">
        <f t="shared" si="8"/>
        <v>-45640</v>
      </c>
      <c r="AF28" s="258">
        <v>3615166.81</v>
      </c>
      <c r="AG28" s="258">
        <v>3615167</v>
      </c>
      <c r="AH28" s="258">
        <f t="shared" si="9"/>
        <v>-822140</v>
      </c>
      <c r="AI28" s="258">
        <v>3540166.81</v>
      </c>
      <c r="AJ28" s="258">
        <v>3540167</v>
      </c>
      <c r="AK28" s="258">
        <f t="shared" si="10"/>
        <v>-897140</v>
      </c>
    </row>
    <row r="29" spans="1:37" x14ac:dyDescent="0.2">
      <c r="A29" s="296">
        <v>25</v>
      </c>
      <c r="B29" s="266" t="s">
        <v>306</v>
      </c>
      <c r="C29" s="259">
        <v>137605.70000000001</v>
      </c>
      <c r="D29" s="258">
        <v>137606</v>
      </c>
      <c r="E29" s="258">
        <v>137605.70000000001</v>
      </c>
      <c r="F29" s="258">
        <v>137606</v>
      </c>
      <c r="G29" s="258">
        <f t="shared" si="0"/>
        <v>0</v>
      </c>
      <c r="H29" s="258">
        <v>2605.6999999999998</v>
      </c>
      <c r="I29" s="258">
        <v>2606</v>
      </c>
      <c r="J29" s="258">
        <f t="shared" si="1"/>
        <v>-135000</v>
      </c>
      <c r="K29" s="258">
        <v>2605.6999999999998</v>
      </c>
      <c r="L29" s="258">
        <v>2606</v>
      </c>
      <c r="M29" s="258">
        <f t="shared" si="2"/>
        <v>-135000</v>
      </c>
      <c r="N29" s="258">
        <v>91807.48</v>
      </c>
      <c r="O29" s="258">
        <v>91808</v>
      </c>
      <c r="P29" s="258">
        <f t="shared" si="3"/>
        <v>-45798</v>
      </c>
      <c r="Q29" s="258">
        <v>1807.48</v>
      </c>
      <c r="R29" s="268">
        <v>1808</v>
      </c>
      <c r="S29" s="258">
        <f t="shared" si="4"/>
        <v>-90000</v>
      </c>
      <c r="T29" s="258">
        <v>1807.48</v>
      </c>
      <c r="U29" s="268">
        <v>1808</v>
      </c>
      <c r="V29" s="258">
        <f t="shared" si="5"/>
        <v>-90000</v>
      </c>
      <c r="W29" s="272">
        <v>1807.48</v>
      </c>
      <c r="X29" s="272">
        <v>1808</v>
      </c>
      <c r="Y29" s="258">
        <f t="shared" si="6"/>
        <v>-90000</v>
      </c>
      <c r="Z29" s="258">
        <v>556204.38</v>
      </c>
      <c r="AA29" s="285">
        <v>556204</v>
      </c>
      <c r="AB29" s="258">
        <f t="shared" si="11"/>
        <v>464396</v>
      </c>
      <c r="AC29" s="258">
        <v>14360.89</v>
      </c>
      <c r="AD29" s="258">
        <v>14361</v>
      </c>
      <c r="AE29" s="258">
        <f t="shared" si="8"/>
        <v>-541843</v>
      </c>
      <c r="AF29" s="258">
        <v>0</v>
      </c>
      <c r="AG29" s="258">
        <v>0</v>
      </c>
      <c r="AH29" s="258">
        <f t="shared" si="9"/>
        <v>-556204</v>
      </c>
      <c r="AI29" s="258">
        <v>0</v>
      </c>
      <c r="AJ29" s="258">
        <v>0</v>
      </c>
      <c r="AK29" s="258">
        <f t="shared" si="10"/>
        <v>-556204</v>
      </c>
    </row>
    <row r="30" spans="1:37" x14ac:dyDescent="0.2">
      <c r="A30" s="296">
        <v>26</v>
      </c>
      <c r="B30" s="266" t="s">
        <v>307</v>
      </c>
      <c r="C30" s="259">
        <v>658559.24</v>
      </c>
      <c r="D30" s="258">
        <v>658559</v>
      </c>
      <c r="E30" s="258">
        <v>58931.5</v>
      </c>
      <c r="F30" s="258">
        <v>58932</v>
      </c>
      <c r="G30" s="258">
        <f t="shared" si="0"/>
        <v>-599627</v>
      </c>
      <c r="H30" s="258">
        <v>15729.17</v>
      </c>
      <c r="I30" s="258">
        <v>15729</v>
      </c>
      <c r="J30" s="258">
        <f t="shared" si="1"/>
        <v>-642830</v>
      </c>
      <c r="K30" s="258">
        <v>10329.23</v>
      </c>
      <c r="L30" s="258">
        <v>10329</v>
      </c>
      <c r="M30" s="258">
        <f t="shared" si="2"/>
        <v>-648230</v>
      </c>
      <c r="N30" s="258">
        <v>158425.69</v>
      </c>
      <c r="O30" s="258">
        <v>158426</v>
      </c>
      <c r="P30" s="258">
        <f t="shared" si="3"/>
        <v>-500133</v>
      </c>
      <c r="Q30" s="258">
        <v>158425.69</v>
      </c>
      <c r="R30" s="268">
        <v>158426</v>
      </c>
      <c r="S30" s="258">
        <f t="shared" si="4"/>
        <v>0</v>
      </c>
      <c r="T30" s="258">
        <v>158425.69</v>
      </c>
      <c r="U30" s="268">
        <v>158426</v>
      </c>
      <c r="V30" s="258">
        <f t="shared" si="5"/>
        <v>0</v>
      </c>
      <c r="W30" s="272">
        <v>158425.69</v>
      </c>
      <c r="X30" s="272">
        <v>158426</v>
      </c>
      <c r="Y30" s="258">
        <f t="shared" si="6"/>
        <v>0</v>
      </c>
      <c r="Z30" s="258">
        <v>722030.78</v>
      </c>
      <c r="AA30" s="285">
        <v>722031</v>
      </c>
      <c r="AB30" s="258">
        <f t="shared" si="11"/>
        <v>563605</v>
      </c>
      <c r="AC30" s="272">
        <v>722030.78</v>
      </c>
      <c r="AD30" s="272">
        <v>722031</v>
      </c>
      <c r="AE30" s="258">
        <f t="shared" si="8"/>
        <v>0</v>
      </c>
      <c r="AF30" s="258">
        <v>0</v>
      </c>
      <c r="AG30" s="258">
        <v>0</v>
      </c>
      <c r="AH30" s="258">
        <f t="shared" si="9"/>
        <v>-722031</v>
      </c>
      <c r="AI30" s="258">
        <v>0</v>
      </c>
      <c r="AJ30" s="258">
        <v>0</v>
      </c>
      <c r="AK30" s="258">
        <f t="shared" si="10"/>
        <v>-722031</v>
      </c>
    </row>
    <row r="31" spans="1:37" x14ac:dyDescent="0.2">
      <c r="A31" s="296">
        <v>27</v>
      </c>
      <c r="B31" s="214" t="s">
        <v>308</v>
      </c>
      <c r="C31" s="259">
        <v>687385.26</v>
      </c>
      <c r="D31" s="258">
        <v>687385</v>
      </c>
      <c r="E31" s="258">
        <v>487385.26</v>
      </c>
      <c r="F31" s="258">
        <v>487385</v>
      </c>
      <c r="G31" s="258">
        <f t="shared" si="0"/>
        <v>-200000</v>
      </c>
      <c r="H31" s="258">
        <v>487385.26</v>
      </c>
      <c r="I31" s="258">
        <v>487385</v>
      </c>
      <c r="J31" s="258">
        <f t="shared" si="1"/>
        <v>-200000</v>
      </c>
      <c r="K31" s="258">
        <v>487385.26</v>
      </c>
      <c r="L31" s="258">
        <v>487385</v>
      </c>
      <c r="M31" s="258">
        <f t="shared" si="2"/>
        <v>-200000</v>
      </c>
      <c r="N31" s="258">
        <v>1285699.45</v>
      </c>
      <c r="O31" s="258">
        <v>1285699</v>
      </c>
      <c r="P31" s="258">
        <f t="shared" si="3"/>
        <v>598314</v>
      </c>
      <c r="Q31" s="258">
        <v>775699.45</v>
      </c>
      <c r="R31" s="268">
        <v>775699</v>
      </c>
      <c r="S31" s="258">
        <f t="shared" si="4"/>
        <v>-510000</v>
      </c>
      <c r="T31" s="258">
        <v>775699.45</v>
      </c>
      <c r="U31" s="268">
        <v>775699</v>
      </c>
      <c r="V31" s="258">
        <f t="shared" si="5"/>
        <v>-510000</v>
      </c>
      <c r="W31" s="258"/>
      <c r="X31" s="258"/>
      <c r="Y31" s="258">
        <f t="shared" si="6"/>
        <v>-1285699</v>
      </c>
      <c r="Z31" s="258">
        <v>956571.07</v>
      </c>
      <c r="AA31" s="285">
        <v>956571</v>
      </c>
      <c r="AB31" s="258">
        <f t="shared" si="11"/>
        <v>-329128</v>
      </c>
      <c r="AC31" s="272">
        <v>956571.07</v>
      </c>
      <c r="AD31" s="272">
        <v>956571</v>
      </c>
      <c r="AE31" s="258">
        <f t="shared" si="8"/>
        <v>0</v>
      </c>
      <c r="AF31" s="258">
        <v>256571.07</v>
      </c>
      <c r="AG31" s="258">
        <v>256571</v>
      </c>
      <c r="AH31" s="258">
        <f t="shared" si="9"/>
        <v>-700000</v>
      </c>
      <c r="AI31" s="258">
        <v>256571.07</v>
      </c>
      <c r="AJ31" s="258">
        <v>256571</v>
      </c>
      <c r="AK31" s="258">
        <f t="shared" si="10"/>
        <v>-700000</v>
      </c>
    </row>
    <row r="32" spans="1:37" x14ac:dyDescent="0.2">
      <c r="A32" s="296">
        <v>28</v>
      </c>
      <c r="B32" s="214" t="s">
        <v>309</v>
      </c>
      <c r="C32" s="259">
        <v>2183489.39</v>
      </c>
      <c r="D32" s="258">
        <v>2183489</v>
      </c>
      <c r="E32" s="258">
        <v>2151709.2200000002</v>
      </c>
      <c r="F32" s="258">
        <v>2151709</v>
      </c>
      <c r="G32" s="258">
        <f t="shared" si="0"/>
        <v>-31780</v>
      </c>
      <c r="H32" s="258">
        <v>2142784.2200000002</v>
      </c>
      <c r="I32" s="258">
        <v>2142784</v>
      </c>
      <c r="J32" s="258">
        <f t="shared" si="1"/>
        <v>-40705</v>
      </c>
      <c r="K32" s="258">
        <v>1766784.22</v>
      </c>
      <c r="L32" s="258">
        <v>1766784</v>
      </c>
      <c r="M32" s="258">
        <f t="shared" si="2"/>
        <v>-416705</v>
      </c>
      <c r="N32" s="258">
        <v>2781047.68</v>
      </c>
      <c r="O32" s="258">
        <v>2781048</v>
      </c>
      <c r="P32" s="258">
        <f t="shared" si="3"/>
        <v>597559</v>
      </c>
      <c r="Q32" s="258">
        <v>2671047.6800000002</v>
      </c>
      <c r="R32" s="258">
        <v>2671048</v>
      </c>
      <c r="S32" s="258">
        <f t="shared" si="4"/>
        <v>-110000</v>
      </c>
      <c r="T32" s="258">
        <v>1588047.68</v>
      </c>
      <c r="U32" s="258">
        <v>1588048</v>
      </c>
      <c r="V32" s="258">
        <f t="shared" si="5"/>
        <v>-1193000</v>
      </c>
      <c r="W32" s="258">
        <v>1430047.68</v>
      </c>
      <c r="X32" s="258">
        <v>1430048</v>
      </c>
      <c r="Y32" s="258">
        <f t="shared" si="6"/>
        <v>-1351000</v>
      </c>
      <c r="Z32" s="258">
        <v>3335345.32</v>
      </c>
      <c r="AA32" s="285">
        <v>3335345</v>
      </c>
      <c r="AB32" s="258">
        <f t="shared" si="11"/>
        <v>554297</v>
      </c>
      <c r="AC32" s="258">
        <v>3335345.32</v>
      </c>
      <c r="AD32" s="258">
        <v>3335345</v>
      </c>
      <c r="AE32" s="258">
        <f t="shared" si="8"/>
        <v>0</v>
      </c>
      <c r="AF32" s="258">
        <v>3244625.32</v>
      </c>
      <c r="AG32" s="258">
        <v>3244625</v>
      </c>
      <c r="AH32" s="258">
        <f t="shared" si="9"/>
        <v>-90720</v>
      </c>
      <c r="AI32" s="258">
        <v>2665625.3199999998</v>
      </c>
      <c r="AJ32" s="258">
        <v>2665625</v>
      </c>
      <c r="AK32" s="258">
        <f t="shared" si="10"/>
        <v>-669720</v>
      </c>
    </row>
    <row r="33" spans="1:37" x14ac:dyDescent="0.2">
      <c r="A33" s="296">
        <v>29</v>
      </c>
      <c r="B33" s="214" t="s">
        <v>310</v>
      </c>
      <c r="C33" s="259">
        <v>4060527.26</v>
      </c>
      <c r="D33" s="258">
        <v>4060527</v>
      </c>
      <c r="E33" s="258">
        <v>3684268.41</v>
      </c>
      <c r="F33" s="258">
        <v>3684268</v>
      </c>
      <c r="G33" s="258">
        <f t="shared" si="0"/>
        <v>-376259</v>
      </c>
      <c r="H33" s="258">
        <v>3236141.82</v>
      </c>
      <c r="I33" s="258">
        <v>3236142</v>
      </c>
      <c r="J33" s="258">
        <f t="shared" si="1"/>
        <v>-824385</v>
      </c>
      <c r="K33" s="258">
        <v>2409700.5299999998</v>
      </c>
      <c r="L33" s="258">
        <v>2409700</v>
      </c>
      <c r="M33" s="258">
        <f t="shared" si="2"/>
        <v>-1650827</v>
      </c>
      <c r="N33" s="258">
        <v>2468403.88</v>
      </c>
      <c r="O33" s="258">
        <v>2468404</v>
      </c>
      <c r="P33" s="258">
        <f t="shared" si="3"/>
        <v>-1592123</v>
      </c>
      <c r="Q33" s="258">
        <v>1371177.79</v>
      </c>
      <c r="R33" s="258">
        <v>1371178</v>
      </c>
      <c r="S33" s="258">
        <f t="shared" si="4"/>
        <v>-1097226</v>
      </c>
      <c r="T33" s="258">
        <v>239128.58</v>
      </c>
      <c r="U33" s="258">
        <v>239129</v>
      </c>
      <c r="V33" s="258">
        <f t="shared" si="5"/>
        <v>-2229275</v>
      </c>
      <c r="W33" s="258">
        <v>0.06</v>
      </c>
      <c r="X33" s="258">
        <v>0</v>
      </c>
      <c r="Y33" s="258">
        <f t="shared" si="6"/>
        <v>-2468404</v>
      </c>
      <c r="Z33" s="258">
        <v>4381454.4400000004</v>
      </c>
      <c r="AA33" s="285">
        <v>4381454</v>
      </c>
      <c r="AB33" s="258">
        <f t="shared" si="11"/>
        <v>1913050</v>
      </c>
      <c r="AC33" s="258">
        <v>4131454.44</v>
      </c>
      <c r="AD33" s="258">
        <v>4131454</v>
      </c>
      <c r="AE33" s="258">
        <f t="shared" si="8"/>
        <v>-250000</v>
      </c>
      <c r="AF33" s="258">
        <v>2582070.0099999998</v>
      </c>
      <c r="AG33" s="258">
        <v>2582070</v>
      </c>
      <c r="AH33" s="258">
        <f t="shared" si="9"/>
        <v>-1799384</v>
      </c>
      <c r="AI33" s="258">
        <v>2436035.4500000002</v>
      </c>
      <c r="AJ33" s="258">
        <v>2436035</v>
      </c>
      <c r="AK33" s="258">
        <f t="shared" si="10"/>
        <v>-1945419</v>
      </c>
    </row>
    <row r="34" spans="1:37" x14ac:dyDescent="0.2">
      <c r="A34" s="296">
        <v>30</v>
      </c>
      <c r="B34" s="214" t="s">
        <v>311</v>
      </c>
      <c r="C34" s="259">
        <v>2411916.73</v>
      </c>
      <c r="D34" s="258">
        <v>2411917</v>
      </c>
      <c r="E34" s="258">
        <v>2411916.73</v>
      </c>
      <c r="F34" s="258">
        <v>2411917</v>
      </c>
      <c r="G34" s="258">
        <f t="shared" si="0"/>
        <v>0</v>
      </c>
      <c r="H34" s="258">
        <v>0.85</v>
      </c>
      <c r="I34" s="258">
        <v>1</v>
      </c>
      <c r="J34" s="258">
        <f t="shared" si="1"/>
        <v>-2411916</v>
      </c>
      <c r="K34" s="258">
        <v>0.85</v>
      </c>
      <c r="L34" s="258">
        <v>1</v>
      </c>
      <c r="M34" s="258">
        <f t="shared" si="2"/>
        <v>-2411916</v>
      </c>
      <c r="N34" s="258">
        <v>704859.88</v>
      </c>
      <c r="O34" s="258">
        <v>704860</v>
      </c>
      <c r="P34" s="258">
        <f t="shared" si="3"/>
        <v>-1707057</v>
      </c>
      <c r="Q34" s="258">
        <v>704859.88</v>
      </c>
      <c r="R34" s="258">
        <v>704860</v>
      </c>
      <c r="S34" s="258">
        <f t="shared" si="4"/>
        <v>0</v>
      </c>
      <c r="T34" s="258">
        <v>539859.88</v>
      </c>
      <c r="U34" s="258">
        <v>539860</v>
      </c>
      <c r="V34" s="258">
        <f t="shared" si="5"/>
        <v>-165000</v>
      </c>
      <c r="W34" s="246">
        <v>0.88</v>
      </c>
      <c r="X34" s="246">
        <v>1</v>
      </c>
      <c r="Y34" s="258">
        <f t="shared" si="6"/>
        <v>-704859</v>
      </c>
      <c r="Z34" s="258">
        <v>1008858.67</v>
      </c>
      <c r="AA34" s="285">
        <v>1008859</v>
      </c>
      <c r="AB34" s="258">
        <f t="shared" si="11"/>
        <v>303999</v>
      </c>
      <c r="AC34" s="272">
        <v>1008858.67</v>
      </c>
      <c r="AD34" s="272">
        <v>1008859</v>
      </c>
      <c r="AE34" s="258">
        <f t="shared" si="8"/>
        <v>0</v>
      </c>
      <c r="AF34" s="272">
        <v>1008858.67</v>
      </c>
      <c r="AG34" s="272">
        <v>1008859</v>
      </c>
      <c r="AH34" s="258">
        <f t="shared" si="9"/>
        <v>0</v>
      </c>
      <c r="AI34" s="258">
        <v>603858.67000000004</v>
      </c>
      <c r="AJ34" s="258">
        <v>603859</v>
      </c>
      <c r="AK34" s="258">
        <f t="shared" si="10"/>
        <v>-405000</v>
      </c>
    </row>
    <row r="35" spans="1:37" x14ac:dyDescent="0.2">
      <c r="A35" s="296">
        <v>31</v>
      </c>
      <c r="B35" s="214" t="s">
        <v>312</v>
      </c>
      <c r="C35" s="259">
        <v>4118733.51</v>
      </c>
      <c r="D35" s="258">
        <v>4118734</v>
      </c>
      <c r="E35" s="258">
        <v>4118733.51</v>
      </c>
      <c r="F35" s="258">
        <v>4118734</v>
      </c>
      <c r="G35" s="258">
        <f t="shared" si="0"/>
        <v>0</v>
      </c>
      <c r="H35" s="258">
        <v>4118733.51</v>
      </c>
      <c r="I35" s="258">
        <v>4118734</v>
      </c>
      <c r="J35" s="258">
        <f t="shared" si="1"/>
        <v>0</v>
      </c>
      <c r="K35" s="258">
        <v>3324195.58</v>
      </c>
      <c r="L35" s="258">
        <v>3324196</v>
      </c>
      <c r="M35" s="258">
        <f t="shared" si="2"/>
        <v>-794538</v>
      </c>
      <c r="N35" s="258">
        <v>5751785.5599999996</v>
      </c>
      <c r="O35" s="258">
        <v>5751786</v>
      </c>
      <c r="P35" s="258">
        <f t="shared" si="3"/>
        <v>1633052</v>
      </c>
      <c r="Q35" s="258">
        <v>5364229.55</v>
      </c>
      <c r="R35" s="258">
        <v>5364230</v>
      </c>
      <c r="S35" s="258">
        <f t="shared" si="4"/>
        <v>-387556</v>
      </c>
      <c r="T35" s="258">
        <v>4072877.73</v>
      </c>
      <c r="U35" s="258">
        <v>4072878</v>
      </c>
      <c r="V35" s="258">
        <f t="shared" si="5"/>
        <v>-1678908</v>
      </c>
      <c r="W35" s="258">
        <v>2886895.27</v>
      </c>
      <c r="X35" s="258">
        <v>2886895</v>
      </c>
      <c r="Y35" s="258">
        <f t="shared" si="6"/>
        <v>-2864891</v>
      </c>
      <c r="Z35" s="258">
        <v>3535717.25</v>
      </c>
      <c r="AA35" s="285">
        <v>3535717</v>
      </c>
      <c r="AB35" s="258">
        <f t="shared" si="11"/>
        <v>-2216069</v>
      </c>
      <c r="AC35" s="258">
        <v>3383928.31</v>
      </c>
      <c r="AD35" s="258">
        <v>3383928</v>
      </c>
      <c r="AE35" s="258">
        <f t="shared" si="8"/>
        <v>-151789</v>
      </c>
      <c r="AF35" s="258">
        <v>2560876.19</v>
      </c>
      <c r="AG35" s="258">
        <v>2560876</v>
      </c>
      <c r="AH35" s="258">
        <f t="shared" si="9"/>
        <v>-974841</v>
      </c>
      <c r="AI35" s="258">
        <v>2560876.19</v>
      </c>
      <c r="AJ35" s="258">
        <v>2560876</v>
      </c>
      <c r="AK35" s="258">
        <f t="shared" si="10"/>
        <v>-974841</v>
      </c>
    </row>
    <row r="36" spans="1:37" x14ac:dyDescent="0.2">
      <c r="A36" s="296">
        <v>32</v>
      </c>
      <c r="B36" s="214" t="s">
        <v>313</v>
      </c>
      <c r="C36" s="259">
        <v>2233725.63</v>
      </c>
      <c r="D36" s="258">
        <v>2233726</v>
      </c>
      <c r="E36" s="258">
        <v>1875725.63</v>
      </c>
      <c r="F36" s="258">
        <v>1875726</v>
      </c>
      <c r="G36" s="258">
        <f t="shared" si="0"/>
        <v>-358000</v>
      </c>
      <c r="H36" s="258">
        <v>1491725.63</v>
      </c>
      <c r="I36" s="258">
        <v>1491726</v>
      </c>
      <c r="J36" s="258">
        <f t="shared" si="1"/>
        <v>-742000</v>
      </c>
      <c r="K36" s="258">
        <v>1456725.63</v>
      </c>
      <c r="L36" s="258">
        <v>1456726</v>
      </c>
      <c r="M36" s="258">
        <f t="shared" si="2"/>
        <v>-777000</v>
      </c>
      <c r="N36" s="258">
        <v>2382726.29</v>
      </c>
      <c r="O36" s="258">
        <v>2382726</v>
      </c>
      <c r="P36" s="258">
        <f t="shared" si="3"/>
        <v>149000</v>
      </c>
      <c r="Q36" s="258">
        <v>2263726.29</v>
      </c>
      <c r="R36" s="268">
        <v>2263726</v>
      </c>
      <c r="S36" s="258">
        <f t="shared" si="4"/>
        <v>-119000</v>
      </c>
      <c r="T36" s="258">
        <v>2263726.29</v>
      </c>
      <c r="U36" s="268">
        <v>2263726</v>
      </c>
      <c r="V36" s="258">
        <f t="shared" si="5"/>
        <v>-119000</v>
      </c>
      <c r="W36" s="258">
        <v>1989962.29</v>
      </c>
      <c r="X36" s="258">
        <v>1989962</v>
      </c>
      <c r="Y36" s="258">
        <f t="shared" si="6"/>
        <v>-392764</v>
      </c>
      <c r="Z36" s="258">
        <v>3380622.57</v>
      </c>
      <c r="AA36" s="285">
        <v>3380623</v>
      </c>
      <c r="AB36" s="258">
        <f t="shared" si="11"/>
        <v>997897</v>
      </c>
      <c r="AC36" s="258">
        <v>3261826.57</v>
      </c>
      <c r="AD36" s="258">
        <v>3261827</v>
      </c>
      <c r="AE36" s="258">
        <f t="shared" si="8"/>
        <v>-118796</v>
      </c>
      <c r="AF36" s="258">
        <v>2680026.5699999998</v>
      </c>
      <c r="AG36" s="258">
        <v>2680027</v>
      </c>
      <c r="AH36" s="258">
        <f t="shared" si="9"/>
        <v>-700596</v>
      </c>
      <c r="AI36" s="258">
        <v>2551076.5699999998</v>
      </c>
      <c r="AJ36" s="258">
        <v>2551077</v>
      </c>
      <c r="AK36" s="258">
        <f t="shared" si="10"/>
        <v>-829546</v>
      </c>
    </row>
    <row r="37" spans="1:37" x14ac:dyDescent="0.2">
      <c r="A37" s="296">
        <v>33</v>
      </c>
      <c r="B37" s="214" t="s">
        <v>314</v>
      </c>
      <c r="C37" s="259">
        <v>1136444.6100000001</v>
      </c>
      <c r="D37" s="258">
        <v>1136445</v>
      </c>
      <c r="E37" s="258">
        <v>1036444.61</v>
      </c>
      <c r="F37" s="258">
        <v>1036445</v>
      </c>
      <c r="G37" s="258">
        <f t="shared" ref="G37:G68" si="12">F37-D37</f>
        <v>-100000</v>
      </c>
      <c r="H37" s="258">
        <v>1036444.61</v>
      </c>
      <c r="I37" s="258">
        <v>1036445</v>
      </c>
      <c r="J37" s="258">
        <f t="shared" si="1"/>
        <v>-100000</v>
      </c>
      <c r="K37" s="258">
        <v>536444.61</v>
      </c>
      <c r="L37" s="258">
        <v>536445</v>
      </c>
      <c r="M37" s="258">
        <f t="shared" si="2"/>
        <v>-600000</v>
      </c>
      <c r="N37" s="258">
        <v>630593.28000000003</v>
      </c>
      <c r="O37" s="258">
        <v>630593</v>
      </c>
      <c r="P37" s="258">
        <f t="shared" si="3"/>
        <v>-505852</v>
      </c>
      <c r="Q37" s="258"/>
      <c r="R37" s="258"/>
      <c r="S37" s="258">
        <f t="shared" si="4"/>
        <v>-630593</v>
      </c>
      <c r="T37" s="258"/>
      <c r="U37" s="258"/>
      <c r="V37" s="258">
        <f t="shared" si="5"/>
        <v>-630593</v>
      </c>
      <c r="W37" s="258"/>
      <c r="X37" s="258"/>
      <c r="Y37" s="258">
        <f t="shared" si="6"/>
        <v>-630593</v>
      </c>
      <c r="Z37" s="258">
        <v>1018871.85</v>
      </c>
      <c r="AA37" s="285">
        <v>1018872</v>
      </c>
      <c r="AB37" s="258">
        <f t="shared" si="11"/>
        <v>388279</v>
      </c>
      <c r="AC37" s="258">
        <v>630593.28000000003</v>
      </c>
      <c r="AD37" s="258">
        <v>630593</v>
      </c>
      <c r="AE37" s="258">
        <f t="shared" si="8"/>
        <v>-388279</v>
      </c>
      <c r="AF37" s="258">
        <v>0</v>
      </c>
      <c r="AG37" s="258">
        <v>0</v>
      </c>
      <c r="AH37" s="258">
        <f t="shared" si="9"/>
        <v>-1018872</v>
      </c>
      <c r="AI37" s="258">
        <v>0</v>
      </c>
      <c r="AJ37" s="258">
        <v>0</v>
      </c>
      <c r="AK37" s="258">
        <f t="shared" si="10"/>
        <v>-1018872</v>
      </c>
    </row>
    <row r="38" spans="1:37" x14ac:dyDescent="0.2">
      <c r="A38" s="296">
        <v>34</v>
      </c>
      <c r="B38" s="214" t="s">
        <v>315</v>
      </c>
      <c r="C38" s="259">
        <v>841363.03</v>
      </c>
      <c r="D38" s="258">
        <v>841363</v>
      </c>
      <c r="E38" s="258">
        <v>540274.06999999995</v>
      </c>
      <c r="F38" s="258">
        <v>540274</v>
      </c>
      <c r="G38" s="258">
        <f t="shared" si="12"/>
        <v>-301089</v>
      </c>
      <c r="H38" s="258">
        <v>520274.07</v>
      </c>
      <c r="I38" s="258">
        <v>520274</v>
      </c>
      <c r="J38" s="258">
        <f t="shared" si="1"/>
        <v>-321089</v>
      </c>
      <c r="K38" s="258">
        <v>170274.07</v>
      </c>
      <c r="L38" s="258">
        <v>170274</v>
      </c>
      <c r="M38" s="258">
        <f t="shared" si="2"/>
        <v>-671089</v>
      </c>
      <c r="N38" s="258">
        <v>2207225.4900000002</v>
      </c>
      <c r="O38" s="258">
        <v>2207225</v>
      </c>
      <c r="P38" s="258">
        <f t="shared" si="3"/>
        <v>1365862</v>
      </c>
      <c r="Q38" s="258">
        <v>444022.9</v>
      </c>
      <c r="R38" s="258">
        <v>444023</v>
      </c>
      <c r="S38" s="258">
        <f t="shared" si="4"/>
        <v>-1763202</v>
      </c>
      <c r="T38" s="258"/>
      <c r="U38" s="258"/>
      <c r="V38" s="258">
        <f t="shared" si="5"/>
        <v>-2207225</v>
      </c>
      <c r="W38" s="258"/>
      <c r="X38" s="258"/>
      <c r="Y38" s="258">
        <f t="shared" si="6"/>
        <v>-2207225</v>
      </c>
      <c r="Z38" s="258">
        <v>209673.1</v>
      </c>
      <c r="AA38" s="285">
        <v>209673</v>
      </c>
      <c r="AB38" s="258">
        <f t="shared" si="11"/>
        <v>-1997552</v>
      </c>
      <c r="AC38" s="272">
        <v>209673.1</v>
      </c>
      <c r="AD38" s="272">
        <v>209673</v>
      </c>
      <c r="AE38" s="258">
        <f t="shared" si="8"/>
        <v>0</v>
      </c>
      <c r="AF38" s="258">
        <v>134367.1</v>
      </c>
      <c r="AG38" s="258">
        <v>134367</v>
      </c>
      <c r="AH38" s="258">
        <f t="shared" si="9"/>
        <v>-75306</v>
      </c>
      <c r="AI38" s="258">
        <v>114253.6</v>
      </c>
      <c r="AJ38" s="258">
        <v>114254</v>
      </c>
      <c r="AK38" s="258">
        <f t="shared" si="10"/>
        <v>-95419</v>
      </c>
    </row>
    <row r="39" spans="1:37" x14ac:dyDescent="0.2">
      <c r="A39" s="296">
        <v>35</v>
      </c>
      <c r="B39" s="214" t="s">
        <v>316</v>
      </c>
      <c r="C39" s="259">
        <v>1219752.27</v>
      </c>
      <c r="D39" s="258">
        <v>1219752</v>
      </c>
      <c r="E39" s="258">
        <v>894152.27</v>
      </c>
      <c r="F39" s="258">
        <v>894152</v>
      </c>
      <c r="G39" s="258">
        <f t="shared" si="12"/>
        <v>-325600</v>
      </c>
      <c r="H39" s="258">
        <v>894152.27</v>
      </c>
      <c r="I39" s="258">
        <v>894152</v>
      </c>
      <c r="J39" s="258">
        <f t="shared" si="1"/>
        <v>-325600</v>
      </c>
      <c r="K39" s="258">
        <v>469152.27</v>
      </c>
      <c r="L39" s="258">
        <v>469152</v>
      </c>
      <c r="M39" s="258">
        <f t="shared" si="2"/>
        <v>-750600</v>
      </c>
      <c r="N39" s="258">
        <v>988200.39</v>
      </c>
      <c r="O39" s="258">
        <v>988200</v>
      </c>
      <c r="P39" s="258">
        <f t="shared" si="3"/>
        <v>-231552</v>
      </c>
      <c r="Q39" s="258">
        <v>988200.39</v>
      </c>
      <c r="R39" s="268">
        <v>988200</v>
      </c>
      <c r="S39" s="258">
        <f t="shared" si="4"/>
        <v>0</v>
      </c>
      <c r="T39" s="258">
        <v>988200.39</v>
      </c>
      <c r="U39" s="268">
        <v>988200</v>
      </c>
      <c r="V39" s="258">
        <f t="shared" si="5"/>
        <v>0</v>
      </c>
      <c r="W39" s="258">
        <v>838200.39</v>
      </c>
      <c r="X39" s="258">
        <v>838200</v>
      </c>
      <c r="Y39" s="258">
        <f t="shared" si="6"/>
        <v>-150000</v>
      </c>
      <c r="Z39" s="258">
        <v>1074930.8600000001</v>
      </c>
      <c r="AA39" s="285">
        <v>1074931</v>
      </c>
      <c r="AB39" s="258">
        <f t="shared" si="11"/>
        <v>86731</v>
      </c>
      <c r="AC39" s="272">
        <v>1074930.8600000001</v>
      </c>
      <c r="AD39" s="272">
        <v>1074931</v>
      </c>
      <c r="AE39" s="258">
        <f t="shared" si="8"/>
        <v>0</v>
      </c>
      <c r="AF39" s="272">
        <v>1074930.8600000001</v>
      </c>
      <c r="AG39" s="272">
        <v>1074931</v>
      </c>
      <c r="AH39" s="258">
        <f t="shared" si="9"/>
        <v>0</v>
      </c>
      <c r="AI39" s="258">
        <v>1074930.8600000001</v>
      </c>
      <c r="AJ39" s="258">
        <v>1074931</v>
      </c>
      <c r="AK39" s="258">
        <f t="shared" si="10"/>
        <v>0</v>
      </c>
    </row>
    <row r="40" spans="1:37" x14ac:dyDescent="0.2">
      <c r="A40" s="296">
        <v>36</v>
      </c>
      <c r="B40" s="214" t="s">
        <v>317</v>
      </c>
      <c r="C40" s="259">
        <v>1652802.63</v>
      </c>
      <c r="D40" s="258">
        <v>1652803</v>
      </c>
      <c r="E40" s="258"/>
      <c r="F40" s="258"/>
      <c r="G40" s="258">
        <f t="shared" si="12"/>
        <v>-1652803</v>
      </c>
      <c r="H40" s="258">
        <v>0</v>
      </c>
      <c r="I40" s="258">
        <v>0</v>
      </c>
      <c r="J40" s="258">
        <f t="shared" si="1"/>
        <v>-1652803</v>
      </c>
      <c r="K40" s="258">
        <v>0</v>
      </c>
      <c r="L40" s="258">
        <v>0</v>
      </c>
      <c r="M40" s="258">
        <f t="shared" si="2"/>
        <v>-1652803</v>
      </c>
      <c r="N40" s="258">
        <v>2374873.2999999998</v>
      </c>
      <c r="O40" s="258">
        <v>2374874</v>
      </c>
      <c r="P40" s="258">
        <f t="shared" si="3"/>
        <v>722071</v>
      </c>
      <c r="Q40" s="258"/>
      <c r="R40" s="258"/>
      <c r="S40" s="258">
        <f t="shared" si="4"/>
        <v>-2374874</v>
      </c>
      <c r="T40" s="258"/>
      <c r="U40" s="258"/>
      <c r="V40" s="258">
        <f t="shared" si="5"/>
        <v>-2374874</v>
      </c>
      <c r="W40" s="258"/>
      <c r="X40" s="258"/>
      <c r="Y40" s="258">
        <f t="shared" si="6"/>
        <v>-2374874</v>
      </c>
      <c r="Z40" s="258">
        <v>1169636.58</v>
      </c>
      <c r="AA40" s="285">
        <v>1169637</v>
      </c>
      <c r="AB40" s="258">
        <f t="shared" si="11"/>
        <v>-1205237</v>
      </c>
      <c r="AC40" s="258">
        <v>619636.57999999996</v>
      </c>
      <c r="AD40" s="258">
        <v>619637</v>
      </c>
      <c r="AE40" s="258">
        <f t="shared" si="8"/>
        <v>-550000</v>
      </c>
      <c r="AF40" s="258">
        <v>0</v>
      </c>
      <c r="AG40" s="258">
        <v>0</v>
      </c>
      <c r="AH40" s="258">
        <f t="shared" si="9"/>
        <v>-1169637</v>
      </c>
      <c r="AI40" s="258">
        <v>0</v>
      </c>
      <c r="AJ40" s="258">
        <v>0</v>
      </c>
      <c r="AK40" s="258">
        <f t="shared" si="10"/>
        <v>-1169637</v>
      </c>
    </row>
    <row r="41" spans="1:37" x14ac:dyDescent="0.2">
      <c r="A41" s="296">
        <v>37</v>
      </c>
      <c r="B41" s="214" t="s">
        <v>318</v>
      </c>
      <c r="C41" s="259">
        <v>649030.16</v>
      </c>
      <c r="D41" s="258">
        <v>649030</v>
      </c>
      <c r="E41" s="258">
        <v>399130.16</v>
      </c>
      <c r="F41" s="258">
        <v>399130</v>
      </c>
      <c r="G41" s="258">
        <f t="shared" si="12"/>
        <v>-249900</v>
      </c>
      <c r="H41" s="258">
        <v>399130.16</v>
      </c>
      <c r="I41" s="258">
        <v>399130</v>
      </c>
      <c r="J41" s="258">
        <f t="shared" si="1"/>
        <v>-249900</v>
      </c>
      <c r="K41" s="258">
        <v>399130.16</v>
      </c>
      <c r="L41" s="258">
        <v>399130</v>
      </c>
      <c r="M41" s="258">
        <f t="shared" si="2"/>
        <v>-249900</v>
      </c>
      <c r="N41" s="258">
        <v>1052053.27</v>
      </c>
      <c r="O41" s="258">
        <v>1052053</v>
      </c>
      <c r="P41" s="258">
        <f t="shared" si="3"/>
        <v>403023</v>
      </c>
      <c r="Q41" s="258">
        <v>1052053.27</v>
      </c>
      <c r="R41" s="258">
        <v>1052053</v>
      </c>
      <c r="S41" s="258">
        <f t="shared" si="4"/>
        <v>0</v>
      </c>
      <c r="T41" s="258">
        <v>771153.27</v>
      </c>
      <c r="U41" s="258">
        <v>771153</v>
      </c>
      <c r="V41" s="258">
        <f t="shared" si="5"/>
        <v>-280900</v>
      </c>
      <c r="W41" s="272">
        <v>771153.27</v>
      </c>
      <c r="X41" s="272">
        <v>771153</v>
      </c>
      <c r="Y41" s="258">
        <f t="shared" si="6"/>
        <v>-280900</v>
      </c>
      <c r="Z41" s="258">
        <v>993691.63</v>
      </c>
      <c r="AA41" s="285">
        <v>993692</v>
      </c>
      <c r="AB41" s="258">
        <f t="shared" si="11"/>
        <v>-58361</v>
      </c>
      <c r="AC41" s="272">
        <v>993691.63</v>
      </c>
      <c r="AD41" s="272">
        <v>993692</v>
      </c>
      <c r="AE41" s="258">
        <f t="shared" si="8"/>
        <v>0</v>
      </c>
      <c r="AF41" s="272">
        <v>993691.63</v>
      </c>
      <c r="AG41" s="272">
        <v>993692</v>
      </c>
      <c r="AH41" s="258">
        <f t="shared" si="9"/>
        <v>0</v>
      </c>
      <c r="AI41" s="258">
        <v>593691.63</v>
      </c>
      <c r="AJ41" s="258">
        <v>593692</v>
      </c>
      <c r="AK41" s="258">
        <f t="shared" si="10"/>
        <v>-400000</v>
      </c>
    </row>
    <row r="42" spans="1:37" x14ac:dyDescent="0.2">
      <c r="A42" s="296">
        <v>38</v>
      </c>
      <c r="B42" s="214" t="s">
        <v>319</v>
      </c>
      <c r="C42" s="259">
        <v>1125520.02</v>
      </c>
      <c r="D42" s="258">
        <v>1125520</v>
      </c>
      <c r="E42" s="258"/>
      <c r="F42" s="258"/>
      <c r="G42" s="258">
        <f t="shared" si="12"/>
        <v>-1125520</v>
      </c>
      <c r="H42" s="258">
        <v>0</v>
      </c>
      <c r="I42" s="258">
        <v>0</v>
      </c>
      <c r="J42" s="258">
        <f t="shared" si="1"/>
        <v>-1125520</v>
      </c>
      <c r="K42" s="258">
        <v>0</v>
      </c>
      <c r="L42" s="258">
        <v>0</v>
      </c>
      <c r="M42" s="258">
        <f t="shared" si="2"/>
        <v>-1125520</v>
      </c>
      <c r="N42" s="258">
        <v>1982044.1599999999</v>
      </c>
      <c r="O42" s="258">
        <v>1982044</v>
      </c>
      <c r="P42" s="258">
        <f t="shared" si="3"/>
        <v>856524</v>
      </c>
      <c r="Q42" s="258"/>
      <c r="R42" s="258"/>
      <c r="S42" s="258">
        <f t="shared" si="4"/>
        <v>-1982044</v>
      </c>
      <c r="T42" s="258"/>
      <c r="U42" s="258"/>
      <c r="V42" s="258">
        <f t="shared" si="5"/>
        <v>-1982044</v>
      </c>
      <c r="W42" s="258"/>
      <c r="X42" s="258"/>
      <c r="Y42" s="258">
        <f t="shared" si="6"/>
        <v>-1982044</v>
      </c>
      <c r="Z42" s="258">
        <v>3661179.82</v>
      </c>
      <c r="AA42" s="285">
        <v>3661180</v>
      </c>
      <c r="AB42" s="258">
        <f t="shared" si="11"/>
        <v>1679136</v>
      </c>
      <c r="AC42" s="272">
        <v>3661179.82</v>
      </c>
      <c r="AD42" s="272">
        <v>3661180</v>
      </c>
      <c r="AE42" s="258">
        <f t="shared" si="8"/>
        <v>0</v>
      </c>
      <c r="AF42" s="258">
        <v>0</v>
      </c>
      <c r="AG42" s="258">
        <v>0</v>
      </c>
      <c r="AH42" s="258">
        <f t="shared" si="9"/>
        <v>-3661180</v>
      </c>
      <c r="AI42" s="258">
        <v>0</v>
      </c>
      <c r="AJ42" s="258">
        <v>0</v>
      </c>
      <c r="AK42" s="258">
        <f t="shared" si="10"/>
        <v>-3661180</v>
      </c>
    </row>
    <row r="43" spans="1:37" x14ac:dyDescent="0.2">
      <c r="A43" s="296">
        <v>39</v>
      </c>
      <c r="B43" s="214" t="s">
        <v>320</v>
      </c>
      <c r="C43" s="259">
        <v>2002116.86</v>
      </c>
      <c r="D43" s="258">
        <v>2002117</v>
      </c>
      <c r="E43" s="258"/>
      <c r="F43" s="258"/>
      <c r="G43" s="258">
        <f t="shared" si="12"/>
        <v>-2002117</v>
      </c>
      <c r="H43" s="258">
        <v>0</v>
      </c>
      <c r="I43" s="258">
        <v>0</v>
      </c>
      <c r="J43" s="258">
        <f t="shared" si="1"/>
        <v>-2002117</v>
      </c>
      <c r="K43" s="258">
        <v>0</v>
      </c>
      <c r="L43" s="258">
        <v>0</v>
      </c>
      <c r="M43" s="258">
        <f t="shared" si="2"/>
        <v>-2002117</v>
      </c>
      <c r="N43" s="258">
        <v>1031633.86</v>
      </c>
      <c r="O43" s="258">
        <v>1031634</v>
      </c>
      <c r="P43" s="258">
        <f t="shared" si="3"/>
        <v>-970483</v>
      </c>
      <c r="Q43" s="258">
        <v>711633.86</v>
      </c>
      <c r="R43" s="258">
        <v>711634</v>
      </c>
      <c r="S43" s="258">
        <f t="shared" si="4"/>
        <v>-320000</v>
      </c>
      <c r="T43" s="258"/>
      <c r="U43" s="258"/>
      <c r="V43" s="258">
        <f t="shared" si="5"/>
        <v>-1031634</v>
      </c>
      <c r="W43" s="258"/>
      <c r="X43" s="258"/>
      <c r="Y43" s="258">
        <f t="shared" si="6"/>
        <v>-1031634</v>
      </c>
      <c r="Z43" s="258">
        <v>1241015.06</v>
      </c>
      <c r="AA43" s="285">
        <v>1241015</v>
      </c>
      <c r="AB43" s="258">
        <f t="shared" si="11"/>
        <v>209381</v>
      </c>
      <c r="AC43" s="258">
        <v>1011015.06</v>
      </c>
      <c r="AD43" s="258">
        <v>1011015</v>
      </c>
      <c r="AE43" s="258">
        <f t="shared" si="8"/>
        <v>-230000</v>
      </c>
      <c r="AF43" s="258">
        <v>351015.06</v>
      </c>
      <c r="AG43" s="258">
        <v>351015</v>
      </c>
      <c r="AH43" s="258">
        <f t="shared" si="9"/>
        <v>-890000</v>
      </c>
      <c r="AI43" s="258">
        <v>351015.06</v>
      </c>
      <c r="AJ43" s="258">
        <v>351015</v>
      </c>
      <c r="AK43" s="258">
        <f t="shared" si="10"/>
        <v>-890000</v>
      </c>
    </row>
    <row r="44" spans="1:37" x14ac:dyDescent="0.2">
      <c r="A44" s="296">
        <v>40</v>
      </c>
      <c r="B44" s="214" t="s">
        <v>321</v>
      </c>
      <c r="C44" s="259">
        <v>110843.48</v>
      </c>
      <c r="D44" s="258">
        <v>110844</v>
      </c>
      <c r="E44" s="258">
        <v>110843.48</v>
      </c>
      <c r="F44" s="258">
        <v>110844</v>
      </c>
      <c r="G44" s="258">
        <f t="shared" si="12"/>
        <v>0</v>
      </c>
      <c r="H44" s="258">
        <v>60843.48</v>
      </c>
      <c r="I44" s="258">
        <v>60844</v>
      </c>
      <c r="J44" s="258">
        <f t="shared" si="1"/>
        <v>-50000</v>
      </c>
      <c r="K44" s="258">
        <v>60843.48</v>
      </c>
      <c r="L44" s="258">
        <v>60844</v>
      </c>
      <c r="M44" s="258">
        <f t="shared" si="2"/>
        <v>-50000</v>
      </c>
      <c r="N44" s="258">
        <v>1649721.3</v>
      </c>
      <c r="O44" s="258">
        <v>1649721</v>
      </c>
      <c r="P44" s="258">
        <f t="shared" si="3"/>
        <v>1538877</v>
      </c>
      <c r="Q44" s="258">
        <v>1649721.3</v>
      </c>
      <c r="R44" s="258">
        <v>1649721</v>
      </c>
      <c r="S44" s="258">
        <f t="shared" si="4"/>
        <v>0</v>
      </c>
      <c r="T44" s="246">
        <v>1599721.3</v>
      </c>
      <c r="U44" s="246">
        <v>1599721</v>
      </c>
      <c r="V44" s="258">
        <f t="shared" si="5"/>
        <v>-50000</v>
      </c>
      <c r="W44" s="258">
        <v>1323821.3</v>
      </c>
      <c r="X44" s="258">
        <v>1323821</v>
      </c>
      <c r="Y44" s="258">
        <f t="shared" si="6"/>
        <v>-325900</v>
      </c>
      <c r="Z44" s="258">
        <v>719036.87</v>
      </c>
      <c r="AA44" s="285">
        <v>719037</v>
      </c>
      <c r="AB44" s="258">
        <f t="shared" si="11"/>
        <v>-930684</v>
      </c>
      <c r="AC44" s="258">
        <v>669036.87</v>
      </c>
      <c r="AD44" s="258">
        <v>669037</v>
      </c>
      <c r="AE44" s="258">
        <f t="shared" si="8"/>
        <v>-50000</v>
      </c>
      <c r="AF44" s="258">
        <v>539036.87</v>
      </c>
      <c r="AG44" s="258">
        <v>539037</v>
      </c>
      <c r="AH44" s="258">
        <f t="shared" si="9"/>
        <v>-180000</v>
      </c>
      <c r="AI44" s="258">
        <v>489036.87</v>
      </c>
      <c r="AJ44" s="258">
        <v>489037</v>
      </c>
      <c r="AK44" s="258">
        <f t="shared" si="10"/>
        <v>-230000</v>
      </c>
    </row>
    <row r="45" spans="1:37" x14ac:dyDescent="0.2">
      <c r="A45" s="296">
        <v>41</v>
      </c>
      <c r="B45" s="214" t="s">
        <v>322</v>
      </c>
      <c r="C45" s="259">
        <v>4165446.78</v>
      </c>
      <c r="D45" s="258">
        <v>4165447</v>
      </c>
      <c r="E45" s="258">
        <v>4132446.78</v>
      </c>
      <c r="F45" s="258">
        <v>4132447</v>
      </c>
      <c r="G45" s="258">
        <f t="shared" si="12"/>
        <v>-33000</v>
      </c>
      <c r="H45" s="258">
        <v>4132446.78</v>
      </c>
      <c r="I45" s="258">
        <v>4132447</v>
      </c>
      <c r="J45" s="258">
        <f t="shared" si="1"/>
        <v>-33000</v>
      </c>
      <c r="K45" s="258">
        <v>3394446.78</v>
      </c>
      <c r="L45" s="258">
        <v>3394447</v>
      </c>
      <c r="M45" s="258">
        <f t="shared" si="2"/>
        <v>-771000</v>
      </c>
      <c r="N45" s="258">
        <v>3771640.9</v>
      </c>
      <c r="O45" s="258">
        <v>3771641</v>
      </c>
      <c r="P45" s="258">
        <f t="shared" si="3"/>
        <v>-393806</v>
      </c>
      <c r="Q45" s="258">
        <v>2924640.9</v>
      </c>
      <c r="R45" s="258">
        <v>2924641</v>
      </c>
      <c r="S45" s="258">
        <f t="shared" si="4"/>
        <v>-847000</v>
      </c>
      <c r="T45" s="258">
        <v>2110059.9</v>
      </c>
      <c r="U45" s="258">
        <v>2110060</v>
      </c>
      <c r="V45" s="258">
        <f t="shared" si="5"/>
        <v>-1661581</v>
      </c>
      <c r="W45" s="258">
        <v>339059.9</v>
      </c>
      <c r="X45" s="258">
        <v>339060</v>
      </c>
      <c r="Y45" s="258">
        <f t="shared" si="6"/>
        <v>-3432581</v>
      </c>
      <c r="Z45" s="258">
        <v>1771395.16</v>
      </c>
      <c r="AA45" s="285">
        <v>1771395</v>
      </c>
      <c r="AB45" s="258">
        <f t="shared" si="11"/>
        <v>-2000246</v>
      </c>
      <c r="AC45" s="272">
        <v>1771395.16</v>
      </c>
      <c r="AD45" s="272">
        <v>1771395</v>
      </c>
      <c r="AE45" s="258">
        <f t="shared" si="8"/>
        <v>0</v>
      </c>
      <c r="AF45" s="258">
        <v>1520995.16</v>
      </c>
      <c r="AG45" s="258">
        <v>1520995</v>
      </c>
      <c r="AH45" s="258">
        <f t="shared" si="9"/>
        <v>-250400</v>
      </c>
      <c r="AI45" s="258">
        <v>808495.16</v>
      </c>
      <c r="AJ45" s="258">
        <v>808495</v>
      </c>
      <c r="AK45" s="258">
        <f t="shared" si="10"/>
        <v>-962900</v>
      </c>
    </row>
    <row r="46" spans="1:37" x14ac:dyDescent="0.2">
      <c r="A46" s="296">
        <v>42</v>
      </c>
      <c r="B46" s="214" t="s">
        <v>323</v>
      </c>
      <c r="C46" s="259">
        <v>22622.11</v>
      </c>
      <c r="D46" s="258">
        <v>22622</v>
      </c>
      <c r="E46" s="258">
        <v>22622.11</v>
      </c>
      <c r="F46" s="258">
        <v>22622</v>
      </c>
      <c r="G46" s="258">
        <f t="shared" si="12"/>
        <v>0</v>
      </c>
      <c r="H46" s="258">
        <v>22622.11</v>
      </c>
      <c r="I46" s="258">
        <v>22622</v>
      </c>
      <c r="J46" s="258">
        <f t="shared" si="1"/>
        <v>0</v>
      </c>
      <c r="K46" s="258">
        <v>22622.11</v>
      </c>
      <c r="L46" s="258">
        <v>22622</v>
      </c>
      <c r="M46" s="258">
        <f t="shared" si="2"/>
        <v>0</v>
      </c>
      <c r="N46" s="258">
        <v>66183.31</v>
      </c>
      <c r="O46" s="258">
        <v>66183</v>
      </c>
      <c r="P46" s="258">
        <f t="shared" si="3"/>
        <v>43561</v>
      </c>
      <c r="Q46" s="258">
        <v>33383.31</v>
      </c>
      <c r="R46" s="268">
        <v>33383</v>
      </c>
      <c r="S46" s="258">
        <f t="shared" si="4"/>
        <v>-32800</v>
      </c>
      <c r="T46" s="258">
        <v>33383.31</v>
      </c>
      <c r="U46" s="268">
        <v>33383</v>
      </c>
      <c r="V46" s="258">
        <f t="shared" si="5"/>
        <v>-32800</v>
      </c>
      <c r="W46" s="258"/>
      <c r="X46" s="258"/>
      <c r="Y46" s="258">
        <f t="shared" si="6"/>
        <v>-66183</v>
      </c>
      <c r="Z46" s="258">
        <v>241865.92</v>
      </c>
      <c r="AA46" s="285">
        <v>241866</v>
      </c>
      <c r="AB46" s="258">
        <f t="shared" si="11"/>
        <v>175683</v>
      </c>
      <c r="AC46" s="272">
        <v>241865.92</v>
      </c>
      <c r="AD46" s="272">
        <v>241866</v>
      </c>
      <c r="AE46" s="258">
        <f t="shared" si="8"/>
        <v>0</v>
      </c>
      <c r="AF46" s="272">
        <v>241865.92</v>
      </c>
      <c r="AG46" s="272">
        <v>241866</v>
      </c>
      <c r="AH46" s="258">
        <f t="shared" si="9"/>
        <v>0</v>
      </c>
      <c r="AI46" s="258">
        <v>241865.92</v>
      </c>
      <c r="AJ46" s="258">
        <v>241866</v>
      </c>
      <c r="AK46" s="258">
        <f t="shared" si="10"/>
        <v>0</v>
      </c>
    </row>
    <row r="47" spans="1:37" x14ac:dyDescent="0.2">
      <c r="A47" s="296">
        <v>43</v>
      </c>
      <c r="B47" s="214" t="s">
        <v>324</v>
      </c>
      <c r="C47" s="259">
        <v>3070068.33</v>
      </c>
      <c r="D47" s="258">
        <v>3070068</v>
      </c>
      <c r="E47" s="258">
        <v>3070068.33</v>
      </c>
      <c r="F47" s="258">
        <v>3070068</v>
      </c>
      <c r="G47" s="258">
        <f t="shared" si="12"/>
        <v>0</v>
      </c>
      <c r="H47" s="258">
        <v>170068.33</v>
      </c>
      <c r="I47" s="258">
        <v>170068</v>
      </c>
      <c r="J47" s="258">
        <f t="shared" si="1"/>
        <v>-2900000</v>
      </c>
      <c r="K47" s="258">
        <v>170068.33</v>
      </c>
      <c r="L47" s="258">
        <v>170068</v>
      </c>
      <c r="M47" s="258">
        <f t="shared" si="2"/>
        <v>-2900000</v>
      </c>
      <c r="N47" s="258">
        <v>3645501.32</v>
      </c>
      <c r="O47" s="258">
        <v>3645501</v>
      </c>
      <c r="P47" s="258">
        <f t="shared" si="3"/>
        <v>575433</v>
      </c>
      <c r="Q47" s="258">
        <v>133501.32</v>
      </c>
      <c r="R47" s="268">
        <v>133501</v>
      </c>
      <c r="S47" s="258">
        <f t="shared" si="4"/>
        <v>-3512000</v>
      </c>
      <c r="T47" s="258">
        <v>133501.32</v>
      </c>
      <c r="U47" s="268">
        <v>133501</v>
      </c>
      <c r="V47" s="258">
        <f t="shared" si="5"/>
        <v>-3512000</v>
      </c>
      <c r="W47" s="272">
        <v>133501.32</v>
      </c>
      <c r="X47" s="272">
        <v>133501</v>
      </c>
      <c r="Y47" s="258">
        <f t="shared" si="6"/>
        <v>-3512000</v>
      </c>
      <c r="Z47" s="258">
        <v>2329564.56</v>
      </c>
      <c r="AA47" s="285">
        <v>2329565</v>
      </c>
      <c r="AB47" s="258">
        <f t="shared" si="11"/>
        <v>-1315936</v>
      </c>
      <c r="AC47" s="272">
        <v>2329564.56</v>
      </c>
      <c r="AD47" s="272">
        <v>2329565</v>
      </c>
      <c r="AE47" s="258">
        <f t="shared" si="8"/>
        <v>0</v>
      </c>
      <c r="AF47" s="258">
        <v>29564.560000000001</v>
      </c>
      <c r="AG47" s="258">
        <v>29565</v>
      </c>
      <c r="AH47" s="258">
        <f t="shared" si="9"/>
        <v>-2300000</v>
      </c>
      <c r="AI47" s="258">
        <v>29564.560000000001</v>
      </c>
      <c r="AJ47" s="258">
        <v>29565</v>
      </c>
      <c r="AK47" s="258">
        <f t="shared" si="10"/>
        <v>-2300000</v>
      </c>
    </row>
    <row r="48" spans="1:37" x14ac:dyDescent="0.2">
      <c r="A48" s="296">
        <v>44</v>
      </c>
      <c r="B48" s="214" t="s">
        <v>325</v>
      </c>
      <c r="C48" s="259">
        <v>892504.05</v>
      </c>
      <c r="D48" s="258">
        <v>892504</v>
      </c>
      <c r="E48" s="258">
        <v>692709.84</v>
      </c>
      <c r="F48" s="258">
        <v>692710</v>
      </c>
      <c r="G48" s="258">
        <f t="shared" si="12"/>
        <v>-199794</v>
      </c>
      <c r="H48" s="258">
        <v>481243.28</v>
      </c>
      <c r="I48" s="258">
        <v>481243</v>
      </c>
      <c r="J48" s="258">
        <f t="shared" si="1"/>
        <v>-411261</v>
      </c>
      <c r="K48" s="258">
        <v>215261.53</v>
      </c>
      <c r="L48" s="258">
        <v>215262</v>
      </c>
      <c r="M48" s="258">
        <f t="shared" si="2"/>
        <v>-677242</v>
      </c>
      <c r="N48" s="258">
        <v>581913.56000000006</v>
      </c>
      <c r="O48" s="258">
        <v>581914</v>
      </c>
      <c r="P48" s="258">
        <f t="shared" si="3"/>
        <v>-310590</v>
      </c>
      <c r="Q48" s="258">
        <v>481190.67</v>
      </c>
      <c r="R48" s="258">
        <v>481191</v>
      </c>
      <c r="S48" s="258">
        <f t="shared" si="4"/>
        <v>-100723</v>
      </c>
      <c r="T48" s="258">
        <v>451898.84</v>
      </c>
      <c r="U48" s="258">
        <v>451899</v>
      </c>
      <c r="V48" s="258">
        <f t="shared" si="5"/>
        <v>-130015</v>
      </c>
      <c r="W48" s="258">
        <v>307442.93</v>
      </c>
      <c r="X48" s="258">
        <v>307443</v>
      </c>
      <c r="Y48" s="258">
        <f t="shared" si="6"/>
        <v>-274471</v>
      </c>
      <c r="Z48" s="258">
        <v>1072549.3899999999</v>
      </c>
      <c r="AA48" s="285">
        <v>1072549</v>
      </c>
      <c r="AB48" s="258">
        <f t="shared" si="11"/>
        <v>490635</v>
      </c>
      <c r="AC48" s="272">
        <v>1072549.3899999999</v>
      </c>
      <c r="AD48" s="272">
        <v>1072549</v>
      </c>
      <c r="AE48" s="258">
        <f t="shared" si="8"/>
        <v>0</v>
      </c>
      <c r="AF48" s="258">
        <v>828665.51</v>
      </c>
      <c r="AG48" s="258">
        <v>828666</v>
      </c>
      <c r="AH48" s="258">
        <f t="shared" si="9"/>
        <v>-243883</v>
      </c>
      <c r="AI48" s="258">
        <v>610900.32999999996</v>
      </c>
      <c r="AJ48" s="258">
        <v>610900</v>
      </c>
      <c r="AK48" s="258">
        <f t="shared" si="10"/>
        <v>-461649</v>
      </c>
    </row>
    <row r="49" spans="1:37" x14ac:dyDescent="0.2">
      <c r="A49" s="296">
        <v>45</v>
      </c>
      <c r="B49" s="214" t="s">
        <v>326</v>
      </c>
      <c r="C49" s="259">
        <v>178415.37</v>
      </c>
      <c r="D49" s="258">
        <v>178415</v>
      </c>
      <c r="E49" s="258">
        <v>78053.3</v>
      </c>
      <c r="F49" s="258">
        <v>78053</v>
      </c>
      <c r="G49" s="258">
        <f t="shared" si="12"/>
        <v>-100362</v>
      </c>
      <c r="H49" s="258">
        <v>78053.3</v>
      </c>
      <c r="I49" s="258">
        <v>78053</v>
      </c>
      <c r="J49" s="258">
        <f t="shared" si="1"/>
        <v>-100362</v>
      </c>
      <c r="K49" s="258">
        <v>78053.3</v>
      </c>
      <c r="L49" s="258">
        <v>78053</v>
      </c>
      <c r="M49" s="258">
        <f t="shared" si="2"/>
        <v>-100362</v>
      </c>
      <c r="N49" s="258">
        <v>93601.55</v>
      </c>
      <c r="O49" s="258">
        <v>93601</v>
      </c>
      <c r="P49" s="258">
        <f t="shared" si="3"/>
        <v>-84814</v>
      </c>
      <c r="Q49" s="258">
        <v>87403.87</v>
      </c>
      <c r="R49" s="258">
        <v>87404</v>
      </c>
      <c r="S49" s="258">
        <f t="shared" si="4"/>
        <v>-6197</v>
      </c>
      <c r="T49" s="258">
        <v>77866.559999999998</v>
      </c>
      <c r="U49" s="258">
        <v>77867</v>
      </c>
      <c r="V49" s="258">
        <f t="shared" si="5"/>
        <v>-15734</v>
      </c>
      <c r="W49" s="272">
        <v>77866.559999999998</v>
      </c>
      <c r="X49" s="272">
        <v>77867</v>
      </c>
      <c r="Y49" s="258">
        <f t="shared" si="6"/>
        <v>-15734</v>
      </c>
      <c r="Z49" s="258">
        <v>311345.44</v>
      </c>
      <c r="AA49" s="285">
        <v>311345</v>
      </c>
      <c r="AB49" s="258">
        <f t="shared" si="11"/>
        <v>217744</v>
      </c>
      <c r="AC49" s="258">
        <v>308585.44</v>
      </c>
      <c r="AD49" s="258">
        <v>308585</v>
      </c>
      <c r="AE49" s="258">
        <f t="shared" si="8"/>
        <v>-2760</v>
      </c>
      <c r="AF49" s="272">
        <v>308585.44</v>
      </c>
      <c r="AG49" s="272">
        <v>308585</v>
      </c>
      <c r="AH49" s="258">
        <f t="shared" si="9"/>
        <v>-2760</v>
      </c>
      <c r="AI49" s="258">
        <v>221615.35</v>
      </c>
      <c r="AJ49" s="258">
        <v>221615</v>
      </c>
      <c r="AK49" s="258">
        <f t="shared" si="10"/>
        <v>-89730</v>
      </c>
    </row>
    <row r="50" spans="1:37" x14ac:dyDescent="0.2">
      <c r="A50" s="296">
        <v>46</v>
      </c>
      <c r="B50" s="266" t="s">
        <v>327</v>
      </c>
      <c r="C50" s="259">
        <v>668393.49</v>
      </c>
      <c r="D50" s="258">
        <v>668394</v>
      </c>
      <c r="E50" s="258">
        <v>668393.49</v>
      </c>
      <c r="F50" s="258">
        <v>668394</v>
      </c>
      <c r="G50" s="258">
        <f t="shared" si="12"/>
        <v>0</v>
      </c>
      <c r="H50" s="258">
        <v>44393.49</v>
      </c>
      <c r="I50" s="258">
        <v>44394</v>
      </c>
      <c r="J50" s="258">
        <f t="shared" si="1"/>
        <v>-624000</v>
      </c>
      <c r="K50" s="258">
        <v>44393.49</v>
      </c>
      <c r="L50" s="258">
        <v>44394</v>
      </c>
      <c r="M50" s="258">
        <f t="shared" si="2"/>
        <v>-624000</v>
      </c>
      <c r="N50" s="258">
        <v>843513.08</v>
      </c>
      <c r="O50" s="258">
        <v>843513</v>
      </c>
      <c r="P50" s="258">
        <f t="shared" si="3"/>
        <v>175119</v>
      </c>
      <c r="Q50" s="258">
        <v>513.08000000000004</v>
      </c>
      <c r="R50" s="268">
        <v>513</v>
      </c>
      <c r="S50" s="258">
        <f t="shared" si="4"/>
        <v>-843000</v>
      </c>
      <c r="T50" s="258">
        <v>513.08000000000004</v>
      </c>
      <c r="U50" s="268">
        <v>513</v>
      </c>
      <c r="V50" s="258">
        <f t="shared" si="5"/>
        <v>-843000</v>
      </c>
      <c r="W50" s="272">
        <v>513.08000000000004</v>
      </c>
      <c r="X50" s="272">
        <v>513</v>
      </c>
      <c r="Y50" s="258">
        <f t="shared" si="6"/>
        <v>-843000</v>
      </c>
      <c r="Z50" s="258">
        <v>1814660.91</v>
      </c>
      <c r="AA50" s="285">
        <v>1814661</v>
      </c>
      <c r="AB50" s="258">
        <f t="shared" si="11"/>
        <v>971148</v>
      </c>
      <c r="AC50" s="258">
        <v>436782.78</v>
      </c>
      <c r="AD50" s="258">
        <v>436783</v>
      </c>
      <c r="AE50" s="258">
        <f t="shared" si="8"/>
        <v>-1377878</v>
      </c>
      <c r="AF50" s="258">
        <v>184417.18</v>
      </c>
      <c r="AG50" s="258">
        <v>184417</v>
      </c>
      <c r="AH50" s="258">
        <f t="shared" si="9"/>
        <v>-1630244</v>
      </c>
      <c r="AI50" s="258">
        <v>0</v>
      </c>
      <c r="AJ50" s="258">
        <v>0</v>
      </c>
      <c r="AK50" s="258">
        <f t="shared" si="10"/>
        <v>-1814661</v>
      </c>
    </row>
    <row r="51" spans="1:37" ht="13.5" thickBot="1" x14ac:dyDescent="0.25">
      <c r="A51" s="298">
        <v>47</v>
      </c>
      <c r="B51" s="384" t="s">
        <v>328</v>
      </c>
      <c r="C51" s="385">
        <v>1156163.47</v>
      </c>
      <c r="D51" s="386">
        <v>1156164</v>
      </c>
      <c r="E51" s="386"/>
      <c r="F51" s="386"/>
      <c r="G51" s="386">
        <f t="shared" si="12"/>
        <v>-1156164</v>
      </c>
      <c r="H51" s="386">
        <v>0</v>
      </c>
      <c r="I51" s="386">
        <v>0</v>
      </c>
      <c r="J51" s="386">
        <f t="shared" si="1"/>
        <v>-1156164</v>
      </c>
      <c r="K51" s="386">
        <v>0</v>
      </c>
      <c r="L51" s="386">
        <v>0</v>
      </c>
      <c r="M51" s="386">
        <f t="shared" si="2"/>
        <v>-1156164</v>
      </c>
      <c r="N51" s="386">
        <v>1391338.75</v>
      </c>
      <c r="O51" s="386">
        <v>1391339</v>
      </c>
      <c r="P51" s="386">
        <f t="shared" si="3"/>
        <v>235175</v>
      </c>
      <c r="Q51" s="386"/>
      <c r="R51" s="386"/>
      <c r="S51" s="386">
        <f t="shared" si="4"/>
        <v>-1391339</v>
      </c>
      <c r="T51" s="386"/>
      <c r="U51" s="386"/>
      <c r="V51" s="386">
        <f t="shared" si="5"/>
        <v>-1391339</v>
      </c>
      <c r="W51" s="386"/>
      <c r="X51" s="386"/>
      <c r="Y51" s="386">
        <f t="shared" si="6"/>
        <v>-1391339</v>
      </c>
      <c r="Z51" s="386">
        <v>1119878.8</v>
      </c>
      <c r="AA51" s="387">
        <v>1119879</v>
      </c>
      <c r="AB51" s="386">
        <f t="shared" si="11"/>
        <v>-271460</v>
      </c>
      <c r="AC51" s="386">
        <v>0</v>
      </c>
      <c r="AD51" s="386">
        <v>0</v>
      </c>
      <c r="AE51" s="386">
        <f t="shared" si="8"/>
        <v>-1119879</v>
      </c>
      <c r="AF51" s="386">
        <v>0</v>
      </c>
      <c r="AG51" s="386">
        <v>0</v>
      </c>
      <c r="AH51" s="386">
        <f t="shared" si="9"/>
        <v>-1119879</v>
      </c>
      <c r="AI51" s="386">
        <v>0</v>
      </c>
      <c r="AJ51" s="386">
        <v>0</v>
      </c>
      <c r="AK51" s="386">
        <f t="shared" si="10"/>
        <v>-1119879</v>
      </c>
    </row>
    <row r="52" spans="1:37" ht="13.5" thickBot="1" x14ac:dyDescent="0.25">
      <c r="A52" s="393">
        <v>48</v>
      </c>
      <c r="B52" s="394" t="s">
        <v>329</v>
      </c>
      <c r="C52" s="395">
        <v>314200.64</v>
      </c>
      <c r="D52" s="396">
        <v>314201</v>
      </c>
      <c r="E52" s="396"/>
      <c r="F52" s="396"/>
      <c r="G52" s="396">
        <f t="shared" si="12"/>
        <v>-314201</v>
      </c>
      <c r="H52" s="396">
        <v>0</v>
      </c>
      <c r="I52" s="396">
        <v>0</v>
      </c>
      <c r="J52" s="396">
        <f t="shared" si="1"/>
        <v>-314201</v>
      </c>
      <c r="K52" s="396">
        <v>0</v>
      </c>
      <c r="L52" s="396">
        <v>0</v>
      </c>
      <c r="M52" s="396">
        <f t="shared" si="2"/>
        <v>-314201</v>
      </c>
      <c r="N52" s="396">
        <v>279881.07</v>
      </c>
      <c r="O52" s="396">
        <v>279881</v>
      </c>
      <c r="P52" s="396">
        <f t="shared" si="3"/>
        <v>-34320</v>
      </c>
      <c r="Q52" s="396"/>
      <c r="R52" s="396"/>
      <c r="S52" s="396">
        <f t="shared" si="4"/>
        <v>-279881</v>
      </c>
      <c r="T52" s="396"/>
      <c r="U52" s="396"/>
      <c r="V52" s="396">
        <f t="shared" si="5"/>
        <v>-279881</v>
      </c>
      <c r="W52" s="396"/>
      <c r="X52" s="396"/>
      <c r="Y52" s="396">
        <f t="shared" si="6"/>
        <v>-279881</v>
      </c>
      <c r="Z52" s="396">
        <v>1261417.8</v>
      </c>
      <c r="AA52" s="396">
        <v>1261418</v>
      </c>
      <c r="AB52" s="396">
        <f t="shared" si="11"/>
        <v>981537</v>
      </c>
      <c r="AC52" s="396">
        <v>0</v>
      </c>
      <c r="AD52" s="396">
        <v>0</v>
      </c>
      <c r="AE52" s="396">
        <f t="shared" si="8"/>
        <v>-1261418</v>
      </c>
      <c r="AF52" s="396">
        <v>0</v>
      </c>
      <c r="AG52" s="396">
        <v>0</v>
      </c>
      <c r="AH52" s="396">
        <f t="shared" si="9"/>
        <v>-1261418</v>
      </c>
      <c r="AI52" s="396">
        <v>0</v>
      </c>
      <c r="AJ52" s="396">
        <v>0</v>
      </c>
      <c r="AK52" s="397">
        <f t="shared" si="10"/>
        <v>-1261418</v>
      </c>
    </row>
    <row r="53" spans="1:37" x14ac:dyDescent="0.2">
      <c r="A53" s="295">
        <v>49</v>
      </c>
      <c r="B53" s="264" t="s">
        <v>330</v>
      </c>
      <c r="C53" s="388">
        <v>431433.2</v>
      </c>
      <c r="D53" s="389">
        <v>431433</v>
      </c>
      <c r="E53" s="389">
        <v>431433.2</v>
      </c>
      <c r="F53" s="389">
        <v>431433</v>
      </c>
      <c r="G53" s="389">
        <f t="shared" si="12"/>
        <v>0</v>
      </c>
      <c r="H53" s="389">
        <v>0</v>
      </c>
      <c r="I53" s="389">
        <v>0</v>
      </c>
      <c r="J53" s="389">
        <f t="shared" si="1"/>
        <v>-431433</v>
      </c>
      <c r="K53" s="389">
        <v>0</v>
      </c>
      <c r="L53" s="389">
        <v>0</v>
      </c>
      <c r="M53" s="389">
        <f t="shared" si="2"/>
        <v>-431433</v>
      </c>
      <c r="N53" s="389">
        <v>991932.35</v>
      </c>
      <c r="O53" s="389">
        <v>991932</v>
      </c>
      <c r="P53" s="389">
        <f t="shared" si="3"/>
        <v>560499</v>
      </c>
      <c r="Q53" s="389">
        <v>991932.35</v>
      </c>
      <c r="R53" s="390">
        <v>991932</v>
      </c>
      <c r="S53" s="389">
        <f t="shared" si="4"/>
        <v>0</v>
      </c>
      <c r="T53" s="389">
        <v>991932.35</v>
      </c>
      <c r="U53" s="390">
        <v>991932</v>
      </c>
      <c r="V53" s="389">
        <f t="shared" si="5"/>
        <v>0</v>
      </c>
      <c r="W53" s="389"/>
      <c r="X53" s="389"/>
      <c r="Y53" s="389">
        <f t="shared" si="6"/>
        <v>-991932</v>
      </c>
      <c r="Z53" s="389">
        <v>3417046.54</v>
      </c>
      <c r="AA53" s="391">
        <v>3417047</v>
      </c>
      <c r="AB53" s="389">
        <f t="shared" si="11"/>
        <v>2425115</v>
      </c>
      <c r="AC53" s="392">
        <v>3417046.54</v>
      </c>
      <c r="AD53" s="392">
        <v>3417047</v>
      </c>
      <c r="AE53" s="389">
        <f t="shared" si="8"/>
        <v>0</v>
      </c>
      <c r="AF53" s="389">
        <v>2640046.54</v>
      </c>
      <c r="AG53" s="389">
        <v>2640047</v>
      </c>
      <c r="AH53" s="389">
        <f t="shared" si="9"/>
        <v>-777000</v>
      </c>
      <c r="AI53" s="389">
        <v>190046.54</v>
      </c>
      <c r="AJ53" s="389">
        <v>190047</v>
      </c>
      <c r="AK53" s="389">
        <f t="shared" si="10"/>
        <v>-3227000</v>
      </c>
    </row>
    <row r="54" spans="1:37" x14ac:dyDescent="0.2">
      <c r="A54" s="296">
        <v>50</v>
      </c>
      <c r="B54" s="214" t="s">
        <v>331</v>
      </c>
      <c r="C54" s="259">
        <v>2969058.21</v>
      </c>
      <c r="D54" s="258">
        <v>2969058</v>
      </c>
      <c r="E54" s="258">
        <v>2052058.21</v>
      </c>
      <c r="F54" s="258">
        <v>2052058</v>
      </c>
      <c r="G54" s="258">
        <f t="shared" si="12"/>
        <v>-917000</v>
      </c>
      <c r="H54" s="258">
        <v>1259058.21</v>
      </c>
      <c r="I54" s="258">
        <v>1259058</v>
      </c>
      <c r="J54" s="258">
        <f t="shared" si="1"/>
        <v>-1710000</v>
      </c>
      <c r="K54" s="258">
        <v>1259058.21</v>
      </c>
      <c r="L54" s="258">
        <v>1259058</v>
      </c>
      <c r="M54" s="258">
        <f t="shared" si="2"/>
        <v>-1710000</v>
      </c>
      <c r="N54" s="258">
        <v>2483167.09</v>
      </c>
      <c r="O54" s="258">
        <v>2483167</v>
      </c>
      <c r="P54" s="258">
        <f t="shared" si="3"/>
        <v>-485891</v>
      </c>
      <c r="Q54" s="258">
        <v>1584167.09</v>
      </c>
      <c r="R54" s="268">
        <v>1584167</v>
      </c>
      <c r="S54" s="258">
        <f t="shared" si="4"/>
        <v>-899000</v>
      </c>
      <c r="T54" s="258">
        <v>1584167.09</v>
      </c>
      <c r="U54" s="268">
        <v>1584167</v>
      </c>
      <c r="V54" s="258">
        <f t="shared" si="5"/>
        <v>-899000</v>
      </c>
      <c r="W54" s="258">
        <v>829167.09</v>
      </c>
      <c r="X54" s="258">
        <v>829167</v>
      </c>
      <c r="Y54" s="258">
        <f t="shared" si="6"/>
        <v>-1654000</v>
      </c>
      <c r="Z54" s="258">
        <v>2932728.43</v>
      </c>
      <c r="AA54" s="285">
        <v>2932728</v>
      </c>
      <c r="AB54" s="258">
        <f t="shared" si="11"/>
        <v>449561</v>
      </c>
      <c r="AC54" s="258">
        <v>2624132.87</v>
      </c>
      <c r="AD54" s="258">
        <v>2624133</v>
      </c>
      <c r="AE54" s="258">
        <f>AD54-AA54</f>
        <v>-308595</v>
      </c>
      <c r="AF54" s="258">
        <v>1242728.43</v>
      </c>
      <c r="AG54" s="258">
        <v>1242728</v>
      </c>
      <c r="AH54" s="258">
        <f t="shared" si="9"/>
        <v>-1690000</v>
      </c>
      <c r="AI54" s="258">
        <v>1242728.43</v>
      </c>
      <c r="AJ54" s="258">
        <v>1242728</v>
      </c>
      <c r="AK54" s="258">
        <f t="shared" si="10"/>
        <v>-1690000</v>
      </c>
    </row>
    <row r="55" spans="1:37" x14ac:dyDescent="0.2">
      <c r="A55" s="296">
        <v>51</v>
      </c>
      <c r="B55" s="214" t="s">
        <v>332</v>
      </c>
      <c r="C55" s="259">
        <v>6064521.4500000002</v>
      </c>
      <c r="D55" s="258">
        <v>6064521</v>
      </c>
      <c r="E55" s="258">
        <v>5364751.47</v>
      </c>
      <c r="F55" s="258">
        <v>5364751</v>
      </c>
      <c r="G55" s="258">
        <f t="shared" si="12"/>
        <v>-699770</v>
      </c>
      <c r="H55" s="258">
        <v>3630057.63</v>
      </c>
      <c r="I55" s="258">
        <v>3630057</v>
      </c>
      <c r="J55" s="258">
        <f t="shared" si="1"/>
        <v>-2434464</v>
      </c>
      <c r="K55" s="258">
        <v>1659919.84</v>
      </c>
      <c r="L55" s="258">
        <v>1659920</v>
      </c>
      <c r="M55" s="258">
        <f t="shared" si="2"/>
        <v>-4404601</v>
      </c>
      <c r="N55" s="258">
        <v>3307584.7</v>
      </c>
      <c r="O55" s="258">
        <v>3307585</v>
      </c>
      <c r="P55" s="258">
        <f t="shared" si="3"/>
        <v>-2756936</v>
      </c>
      <c r="Q55" s="258">
        <v>3307584.7</v>
      </c>
      <c r="R55" s="258">
        <v>3307585</v>
      </c>
      <c r="S55" s="258">
        <f t="shared" si="4"/>
        <v>0</v>
      </c>
      <c r="T55" s="258">
        <v>2628769.4300000002</v>
      </c>
      <c r="U55" s="258">
        <v>2628769</v>
      </c>
      <c r="V55" s="258">
        <f t="shared" si="5"/>
        <v>-678816</v>
      </c>
      <c r="W55" s="272">
        <v>2628769.4300000002</v>
      </c>
      <c r="X55" s="272">
        <v>2628769</v>
      </c>
      <c r="Y55" s="258">
        <f t="shared" si="6"/>
        <v>-678816</v>
      </c>
      <c r="Z55" s="258">
        <v>3922106.14</v>
      </c>
      <c r="AA55" s="285">
        <v>3922106</v>
      </c>
      <c r="AB55" s="258">
        <f t="shared" si="11"/>
        <v>614521</v>
      </c>
      <c r="AC55" s="258">
        <v>3863606.93</v>
      </c>
      <c r="AD55" s="258">
        <v>3863607</v>
      </c>
      <c r="AE55" s="258">
        <f t="shared" si="8"/>
        <v>-58499</v>
      </c>
      <c r="AF55" s="258">
        <v>3538135.7</v>
      </c>
      <c r="AG55" s="258">
        <v>3538136</v>
      </c>
      <c r="AH55" s="258">
        <f t="shared" si="9"/>
        <v>-383970</v>
      </c>
      <c r="AI55" s="258">
        <v>2770414.45</v>
      </c>
      <c r="AJ55" s="258">
        <v>2770414</v>
      </c>
      <c r="AK55" s="258">
        <f t="shared" si="10"/>
        <v>-1151692</v>
      </c>
    </row>
    <row r="56" spans="1:37" x14ac:dyDescent="0.2">
      <c r="A56" s="296">
        <v>52</v>
      </c>
      <c r="B56" s="214" t="s">
        <v>333</v>
      </c>
      <c r="C56" s="259">
        <v>448218.3</v>
      </c>
      <c r="D56" s="258">
        <v>448218</v>
      </c>
      <c r="E56" s="258">
        <v>448218.3</v>
      </c>
      <c r="F56" s="258">
        <v>448218</v>
      </c>
      <c r="G56" s="258">
        <f t="shared" si="12"/>
        <v>0</v>
      </c>
      <c r="H56" s="258">
        <v>448218.3</v>
      </c>
      <c r="I56" s="258">
        <v>448218</v>
      </c>
      <c r="J56" s="258">
        <f t="shared" si="1"/>
        <v>0</v>
      </c>
      <c r="K56" s="258">
        <v>448218.3</v>
      </c>
      <c r="L56" s="258">
        <v>448218</v>
      </c>
      <c r="M56" s="258">
        <f t="shared" si="2"/>
        <v>0</v>
      </c>
      <c r="N56" s="258">
        <v>1302913.45</v>
      </c>
      <c r="O56" s="258">
        <v>1302913</v>
      </c>
      <c r="P56" s="258">
        <f t="shared" si="3"/>
        <v>854695</v>
      </c>
      <c r="Q56" s="258">
        <v>900245.26</v>
      </c>
      <c r="R56" s="268">
        <v>900245</v>
      </c>
      <c r="S56" s="258">
        <f t="shared" si="4"/>
        <v>-402668</v>
      </c>
      <c r="T56" s="258">
        <v>900245.26</v>
      </c>
      <c r="U56" s="268">
        <v>900245</v>
      </c>
      <c r="V56" s="258">
        <f t="shared" si="5"/>
        <v>-402668</v>
      </c>
      <c r="W56" s="258"/>
      <c r="X56" s="258"/>
      <c r="Y56" s="258">
        <f t="shared" si="6"/>
        <v>-1302913</v>
      </c>
      <c r="Z56" s="258">
        <v>785147.66</v>
      </c>
      <c r="AA56" s="285">
        <v>785148</v>
      </c>
      <c r="AB56" s="258">
        <f t="shared" si="11"/>
        <v>-517765</v>
      </c>
      <c r="AC56" s="258">
        <v>502705.31</v>
      </c>
      <c r="AD56" s="258">
        <v>502705</v>
      </c>
      <c r="AE56" s="258">
        <f t="shared" si="8"/>
        <v>-282443</v>
      </c>
      <c r="AF56" s="258">
        <v>432581.74</v>
      </c>
      <c r="AG56" s="258">
        <v>432582</v>
      </c>
      <c r="AH56" s="258">
        <f t="shared" si="9"/>
        <v>-352566</v>
      </c>
      <c r="AI56" s="258">
        <v>432581.74</v>
      </c>
      <c r="AJ56" s="258">
        <v>432582</v>
      </c>
      <c r="AK56" s="258">
        <f t="shared" si="10"/>
        <v>-352566</v>
      </c>
    </row>
    <row r="57" spans="1:37" x14ac:dyDescent="0.2">
      <c r="A57" s="296">
        <v>53</v>
      </c>
      <c r="B57" s="214" t="s">
        <v>334</v>
      </c>
      <c r="C57" s="259">
        <v>9553733.6799999997</v>
      </c>
      <c r="D57" s="258">
        <v>9553734</v>
      </c>
      <c r="E57" s="258">
        <v>9363733.6799999997</v>
      </c>
      <c r="F57" s="258">
        <v>9363734</v>
      </c>
      <c r="G57" s="258">
        <f t="shared" si="12"/>
        <v>-190000</v>
      </c>
      <c r="H57" s="258">
        <v>7913733.6799999997</v>
      </c>
      <c r="I57" s="258">
        <v>7913734</v>
      </c>
      <c r="J57" s="258">
        <f t="shared" si="1"/>
        <v>-1640000</v>
      </c>
      <c r="K57" s="258">
        <v>4287733.68</v>
      </c>
      <c r="L57" s="258">
        <v>4287734</v>
      </c>
      <c r="M57" s="258">
        <f t="shared" si="2"/>
        <v>-5266000</v>
      </c>
      <c r="N57" s="258">
        <v>7379685.75</v>
      </c>
      <c r="O57" s="258">
        <v>7379686</v>
      </c>
      <c r="P57" s="258">
        <f t="shared" si="3"/>
        <v>-2174048</v>
      </c>
      <c r="Q57" s="258">
        <v>5479685.75</v>
      </c>
      <c r="R57" s="258">
        <v>5479686</v>
      </c>
      <c r="S57" s="258">
        <f t="shared" si="4"/>
        <v>-1900000</v>
      </c>
      <c r="T57" s="258">
        <v>4819685.75</v>
      </c>
      <c r="U57" s="258">
        <v>4819686</v>
      </c>
      <c r="V57" s="258">
        <f t="shared" si="5"/>
        <v>-2560000</v>
      </c>
      <c r="W57" s="258">
        <v>2619685.75</v>
      </c>
      <c r="X57" s="258">
        <v>2619686</v>
      </c>
      <c r="Y57" s="258">
        <f t="shared" si="6"/>
        <v>-4760000</v>
      </c>
      <c r="Z57" s="258">
        <v>2268303.98</v>
      </c>
      <c r="AA57" s="285">
        <v>2268304</v>
      </c>
      <c r="AB57" s="258">
        <f t="shared" si="11"/>
        <v>-5111382</v>
      </c>
      <c r="AC57" s="272">
        <v>2268303.98</v>
      </c>
      <c r="AD57" s="272">
        <v>2268304</v>
      </c>
      <c r="AE57" s="258">
        <f t="shared" si="8"/>
        <v>0</v>
      </c>
      <c r="AF57" s="258">
        <v>2068303.98</v>
      </c>
      <c r="AG57" s="258">
        <v>2068304</v>
      </c>
      <c r="AH57" s="258">
        <f t="shared" si="9"/>
        <v>-200000</v>
      </c>
      <c r="AI57" s="258">
        <v>1728303.98</v>
      </c>
      <c r="AJ57" s="258">
        <v>1728304</v>
      </c>
      <c r="AK57" s="258">
        <f t="shared" si="10"/>
        <v>-540000</v>
      </c>
    </row>
    <row r="58" spans="1:37" x14ac:dyDescent="0.2">
      <c r="A58" s="296">
        <v>54</v>
      </c>
      <c r="B58" s="214" t="s">
        <v>335</v>
      </c>
      <c r="C58" s="259">
        <v>1298367.02</v>
      </c>
      <c r="D58" s="258">
        <v>1298367</v>
      </c>
      <c r="E58" s="258"/>
      <c r="F58" s="258"/>
      <c r="G58" s="258">
        <f t="shared" si="12"/>
        <v>-1298367</v>
      </c>
      <c r="H58" s="258">
        <v>0</v>
      </c>
      <c r="I58" s="258">
        <v>0</v>
      </c>
      <c r="J58" s="258">
        <f t="shared" si="1"/>
        <v>-1298367</v>
      </c>
      <c r="K58" s="258">
        <v>0</v>
      </c>
      <c r="L58" s="258">
        <v>0</v>
      </c>
      <c r="M58" s="258">
        <f t="shared" si="2"/>
        <v>-1298367</v>
      </c>
      <c r="N58" s="258">
        <v>1441770.17</v>
      </c>
      <c r="O58" s="258">
        <v>1441770</v>
      </c>
      <c r="P58" s="258">
        <f t="shared" si="3"/>
        <v>143403</v>
      </c>
      <c r="Q58" s="258"/>
      <c r="R58" s="258"/>
      <c r="S58" s="258">
        <f t="shared" si="4"/>
        <v>-1441770</v>
      </c>
      <c r="T58" s="258"/>
      <c r="U58" s="258"/>
      <c r="V58" s="258">
        <f t="shared" si="5"/>
        <v>-1441770</v>
      </c>
      <c r="W58" s="258"/>
      <c r="X58" s="258"/>
      <c r="Y58" s="258">
        <f t="shared" si="6"/>
        <v>-1441770</v>
      </c>
      <c r="Z58" s="258">
        <v>412999.91</v>
      </c>
      <c r="AA58" s="285">
        <v>413000</v>
      </c>
      <c r="AB58" s="258">
        <f t="shared" si="11"/>
        <v>-1028770</v>
      </c>
      <c r="AC58" s="272">
        <v>412999.91</v>
      </c>
      <c r="AD58" s="272">
        <v>413000</v>
      </c>
      <c r="AE58" s="258">
        <f t="shared" si="8"/>
        <v>0</v>
      </c>
      <c r="AF58" s="272">
        <v>412999.91</v>
      </c>
      <c r="AG58" s="272">
        <v>413000</v>
      </c>
      <c r="AH58" s="258">
        <f t="shared" si="9"/>
        <v>0</v>
      </c>
      <c r="AI58" s="258">
        <v>412999.91</v>
      </c>
      <c r="AJ58" s="258">
        <v>413000</v>
      </c>
      <c r="AK58" s="258">
        <f t="shared" si="10"/>
        <v>0</v>
      </c>
    </row>
    <row r="59" spans="1:37" x14ac:dyDescent="0.2">
      <c r="A59" s="296">
        <v>55</v>
      </c>
      <c r="B59" s="214" t="s">
        <v>336</v>
      </c>
      <c r="C59" s="259">
        <v>53820.65</v>
      </c>
      <c r="D59" s="258">
        <v>53821</v>
      </c>
      <c r="E59" s="258">
        <v>46820.65</v>
      </c>
      <c r="F59" s="258">
        <v>46821</v>
      </c>
      <c r="G59" s="258">
        <f t="shared" si="12"/>
        <v>-7000</v>
      </c>
      <c r="H59" s="258">
        <v>46820.65</v>
      </c>
      <c r="I59" s="258">
        <v>46821</v>
      </c>
      <c r="J59" s="258">
        <f t="shared" si="1"/>
        <v>-7000</v>
      </c>
      <c r="K59" s="258">
        <v>6769.02</v>
      </c>
      <c r="L59" s="258">
        <v>6769</v>
      </c>
      <c r="M59" s="258">
        <f t="shared" si="2"/>
        <v>-47052</v>
      </c>
      <c r="N59" s="258">
        <v>245752.58</v>
      </c>
      <c r="O59" s="258">
        <v>245753</v>
      </c>
      <c r="P59" s="258">
        <f t="shared" si="3"/>
        <v>191932</v>
      </c>
      <c r="Q59" s="258">
        <v>105752.58</v>
      </c>
      <c r="R59" s="258">
        <v>105753</v>
      </c>
      <c r="S59" s="258">
        <f t="shared" si="4"/>
        <v>-140000</v>
      </c>
      <c r="T59" s="258"/>
      <c r="U59" s="258"/>
      <c r="V59" s="258">
        <f t="shared" si="5"/>
        <v>-245753</v>
      </c>
      <c r="W59" s="258"/>
      <c r="X59" s="258"/>
      <c r="Y59" s="258">
        <f t="shared" si="6"/>
        <v>-245753</v>
      </c>
      <c r="Z59" s="258">
        <v>28215.93</v>
      </c>
      <c r="AA59" s="285">
        <v>28216</v>
      </c>
      <c r="AB59" s="258">
        <f t="shared" si="11"/>
        <v>-217537</v>
      </c>
      <c r="AC59" s="272">
        <v>28215.93</v>
      </c>
      <c r="AD59" s="272">
        <v>28216</v>
      </c>
      <c r="AE59" s="258">
        <f t="shared" si="8"/>
        <v>0</v>
      </c>
      <c r="AF59" s="272">
        <v>28215.93</v>
      </c>
      <c r="AG59" s="272">
        <v>28216</v>
      </c>
      <c r="AH59" s="258">
        <f t="shared" si="9"/>
        <v>0</v>
      </c>
      <c r="AI59" s="258">
        <v>28215.93</v>
      </c>
      <c r="AJ59" s="258">
        <v>28216</v>
      </c>
      <c r="AK59" s="258">
        <f t="shared" si="10"/>
        <v>0</v>
      </c>
    </row>
    <row r="60" spans="1:37" x14ac:dyDescent="0.2">
      <c r="A60" s="296">
        <v>56</v>
      </c>
      <c r="B60" s="214" t="s">
        <v>337</v>
      </c>
      <c r="C60" s="259">
        <v>17172.78</v>
      </c>
      <c r="D60" s="258">
        <v>17173</v>
      </c>
      <c r="E60" s="258"/>
      <c r="F60" s="258"/>
      <c r="G60" s="258">
        <f t="shared" si="12"/>
        <v>-17173</v>
      </c>
      <c r="H60" s="258">
        <v>0</v>
      </c>
      <c r="I60" s="258">
        <v>0</v>
      </c>
      <c r="J60" s="258">
        <f t="shared" si="1"/>
        <v>-17173</v>
      </c>
      <c r="K60" s="258">
        <v>0</v>
      </c>
      <c r="L60" s="258">
        <v>0</v>
      </c>
      <c r="M60" s="258">
        <f t="shared" si="2"/>
        <v>-17173</v>
      </c>
      <c r="N60" s="258">
        <v>1416206.28</v>
      </c>
      <c r="O60" s="258">
        <v>1416206</v>
      </c>
      <c r="P60" s="258">
        <f t="shared" si="3"/>
        <v>1399033</v>
      </c>
      <c r="Q60" s="258">
        <v>1008768.89</v>
      </c>
      <c r="R60" s="258">
        <v>1008769</v>
      </c>
      <c r="S60" s="258">
        <f t="shared" si="4"/>
        <v>-407437</v>
      </c>
      <c r="T60" s="258">
        <v>60678.82</v>
      </c>
      <c r="U60" s="258">
        <v>60679</v>
      </c>
      <c r="V60" s="258">
        <f t="shared" si="5"/>
        <v>-1355527</v>
      </c>
      <c r="W60" s="258"/>
      <c r="X60" s="258"/>
      <c r="Y60" s="258">
        <f t="shared" si="6"/>
        <v>-1416206</v>
      </c>
      <c r="Z60" s="258">
        <v>1690859.04</v>
      </c>
      <c r="AA60" s="285">
        <v>1690859</v>
      </c>
      <c r="AB60" s="258">
        <f t="shared" si="11"/>
        <v>274653</v>
      </c>
      <c r="AC60" s="272">
        <v>1690859.04</v>
      </c>
      <c r="AD60" s="272">
        <v>1690859</v>
      </c>
      <c r="AE60" s="258">
        <f t="shared" si="8"/>
        <v>0</v>
      </c>
      <c r="AF60" s="258">
        <v>1557197.88</v>
      </c>
      <c r="AG60" s="258">
        <v>1557198</v>
      </c>
      <c r="AH60" s="258">
        <f t="shared" si="9"/>
        <v>-133661</v>
      </c>
      <c r="AI60" s="258">
        <v>915270.8</v>
      </c>
      <c r="AJ60" s="258">
        <v>915271</v>
      </c>
      <c r="AK60" s="258">
        <f t="shared" si="10"/>
        <v>-775588</v>
      </c>
    </row>
    <row r="61" spans="1:37" x14ac:dyDescent="0.2">
      <c r="A61" s="296">
        <v>57</v>
      </c>
      <c r="B61" s="214" t="s">
        <v>338</v>
      </c>
      <c r="C61" s="259">
        <v>456644.71</v>
      </c>
      <c r="D61" s="258">
        <v>456645</v>
      </c>
      <c r="E61" s="258">
        <v>446644.71</v>
      </c>
      <c r="F61" s="258">
        <v>446645</v>
      </c>
      <c r="G61" s="258">
        <f t="shared" si="12"/>
        <v>-10000</v>
      </c>
      <c r="H61" s="258">
        <v>266644.71000000002</v>
      </c>
      <c r="I61" s="258">
        <v>266645</v>
      </c>
      <c r="J61" s="258">
        <f t="shared" si="1"/>
        <v>-190000</v>
      </c>
      <c r="K61" s="258">
        <v>144.71</v>
      </c>
      <c r="L61" s="258">
        <v>145</v>
      </c>
      <c r="M61" s="258">
        <f t="shared" si="2"/>
        <v>-456500</v>
      </c>
      <c r="N61" s="258">
        <v>769819.82</v>
      </c>
      <c r="O61" s="258">
        <v>769820</v>
      </c>
      <c r="P61" s="258">
        <f t="shared" si="3"/>
        <v>313175</v>
      </c>
      <c r="Q61" s="258">
        <v>719819.82</v>
      </c>
      <c r="R61" s="258">
        <v>719820</v>
      </c>
      <c r="S61" s="258">
        <f t="shared" si="4"/>
        <v>-50000</v>
      </c>
      <c r="T61" s="258">
        <v>459819.82</v>
      </c>
      <c r="U61" s="258">
        <v>459820</v>
      </c>
      <c r="V61" s="258">
        <f t="shared" si="5"/>
        <v>-310000</v>
      </c>
      <c r="W61" s="258"/>
      <c r="X61" s="258"/>
      <c r="Y61" s="258">
        <f t="shared" si="6"/>
        <v>-769820</v>
      </c>
      <c r="Z61" s="258">
        <v>169670.94</v>
      </c>
      <c r="AA61" s="285">
        <v>169671</v>
      </c>
      <c r="AB61" s="258">
        <f t="shared" si="11"/>
        <v>-600149</v>
      </c>
      <c r="AC61" s="272">
        <v>169670.94</v>
      </c>
      <c r="AD61" s="272">
        <v>169671</v>
      </c>
      <c r="AE61" s="258">
        <f t="shared" si="8"/>
        <v>0</v>
      </c>
      <c r="AF61" s="258">
        <v>0.94</v>
      </c>
      <c r="AG61" s="258">
        <v>1</v>
      </c>
      <c r="AH61" s="258">
        <f t="shared" si="9"/>
        <v>-169670</v>
      </c>
      <c r="AI61" s="258">
        <v>0.94</v>
      </c>
      <c r="AJ61" s="258">
        <v>1</v>
      </c>
      <c r="AK61" s="258">
        <f t="shared" si="10"/>
        <v>-169670</v>
      </c>
    </row>
    <row r="62" spans="1:37" x14ac:dyDescent="0.2">
      <c r="A62" s="296">
        <v>58</v>
      </c>
      <c r="B62" s="214" t="s">
        <v>339</v>
      </c>
      <c r="C62" s="259">
        <v>4167010.36</v>
      </c>
      <c r="D62" s="258">
        <v>4167010</v>
      </c>
      <c r="E62" s="258">
        <v>3681010.36</v>
      </c>
      <c r="F62" s="258">
        <v>3681010</v>
      </c>
      <c r="G62" s="258">
        <f t="shared" si="12"/>
        <v>-486000</v>
      </c>
      <c r="H62" s="258">
        <v>3106010.36</v>
      </c>
      <c r="I62" s="258">
        <v>3106010</v>
      </c>
      <c r="J62" s="258">
        <f t="shared" si="1"/>
        <v>-1061000</v>
      </c>
      <c r="K62" s="258">
        <v>3106010.36</v>
      </c>
      <c r="L62" s="258">
        <v>3106010</v>
      </c>
      <c r="M62" s="258">
        <f t="shared" si="2"/>
        <v>-1061000</v>
      </c>
      <c r="N62" s="258">
        <v>3314210.3</v>
      </c>
      <c r="O62" s="258">
        <v>3314210</v>
      </c>
      <c r="P62" s="258">
        <f t="shared" si="3"/>
        <v>-852800</v>
      </c>
      <c r="Q62" s="258">
        <v>2114210.2999999998</v>
      </c>
      <c r="R62" s="258">
        <v>2114210</v>
      </c>
      <c r="S62" s="258">
        <f t="shared" si="4"/>
        <v>-1200000</v>
      </c>
      <c r="T62" s="258">
        <v>1114210.3</v>
      </c>
      <c r="U62" s="258">
        <v>1114210</v>
      </c>
      <c r="V62" s="258">
        <f t="shared" si="5"/>
        <v>-2200000</v>
      </c>
      <c r="W62" s="258">
        <v>114210.3</v>
      </c>
      <c r="X62" s="258">
        <v>114210</v>
      </c>
      <c r="Y62" s="258">
        <f t="shared" si="6"/>
        <v>-3200000</v>
      </c>
      <c r="Z62" s="258">
        <v>1663639.93</v>
      </c>
      <c r="AA62" s="285">
        <v>1663640</v>
      </c>
      <c r="AB62" s="258">
        <f t="shared" si="11"/>
        <v>-1650570</v>
      </c>
      <c r="AC62" s="258">
        <v>663639.93000000005</v>
      </c>
      <c r="AD62" s="258">
        <v>663640</v>
      </c>
      <c r="AE62" s="258">
        <f t="shared" si="8"/>
        <v>-1000000</v>
      </c>
      <c r="AF62" s="258">
        <v>1663639.93</v>
      </c>
      <c r="AG62" s="258">
        <v>1663640</v>
      </c>
      <c r="AH62" s="258">
        <f t="shared" si="9"/>
        <v>0</v>
      </c>
      <c r="AI62" s="258">
        <v>663639.93000000005</v>
      </c>
      <c r="AJ62" s="258">
        <v>663640</v>
      </c>
      <c r="AK62" s="258">
        <f t="shared" si="10"/>
        <v>-1000000</v>
      </c>
    </row>
    <row r="63" spans="1:37" x14ac:dyDescent="0.2">
      <c r="A63" s="298"/>
      <c r="B63" s="267" t="s">
        <v>61</v>
      </c>
      <c r="C63" s="249">
        <f t="shared" ref="C63:F63" si="13">SUM(C5:C62)</f>
        <v>105416257.89999999</v>
      </c>
      <c r="D63" s="249">
        <f t="shared" si="13"/>
        <v>105416258</v>
      </c>
      <c r="E63" s="249">
        <f t="shared" si="13"/>
        <v>77106351.870000005</v>
      </c>
      <c r="F63" s="249">
        <f t="shared" si="13"/>
        <v>77106352</v>
      </c>
      <c r="G63" s="249">
        <f t="shared" si="12"/>
        <v>-28309906</v>
      </c>
      <c r="H63" s="249">
        <f t="shared" ref="H63:I63" si="14">SUM(H5:H62)</f>
        <v>59320812.93</v>
      </c>
      <c r="I63" s="249">
        <f t="shared" si="14"/>
        <v>59320813</v>
      </c>
      <c r="J63" s="249">
        <f t="shared" si="1"/>
        <v>-46095445</v>
      </c>
      <c r="K63" s="249">
        <f t="shared" ref="K63:L63" si="15">SUM(K5:K62)</f>
        <v>43314363.190000005</v>
      </c>
      <c r="L63" s="249">
        <f t="shared" si="15"/>
        <v>43314364</v>
      </c>
      <c r="M63" s="258">
        <f t="shared" si="2"/>
        <v>-62101894</v>
      </c>
      <c r="N63" s="249">
        <f t="shared" ref="N63:O63" si="16">SUM(N5:N62)</f>
        <v>102153029.63</v>
      </c>
      <c r="O63" s="249">
        <f t="shared" si="16"/>
        <v>102153030</v>
      </c>
      <c r="P63" s="249">
        <f t="shared" si="3"/>
        <v>-3263228</v>
      </c>
      <c r="Q63" s="249">
        <f t="shared" ref="Q63:R63" si="17">SUM(Q5:Q62)</f>
        <v>63212287.839999996</v>
      </c>
      <c r="R63" s="249">
        <f t="shared" si="17"/>
        <v>63212288</v>
      </c>
      <c r="S63" s="249">
        <f t="shared" si="4"/>
        <v>-38940742</v>
      </c>
      <c r="T63" s="249">
        <f t="shared" ref="T63:U63" si="18">SUM(T5:T62)</f>
        <v>49275555.430000007</v>
      </c>
      <c r="U63" s="249">
        <f t="shared" si="18"/>
        <v>49275556</v>
      </c>
      <c r="V63" s="258">
        <f t="shared" si="5"/>
        <v>-52877474</v>
      </c>
      <c r="W63" s="249">
        <f t="shared" ref="W63:Z63" si="19">SUM(W5:W62)</f>
        <v>29351466.299999997</v>
      </c>
      <c r="X63" s="249">
        <f t="shared" si="19"/>
        <v>29351467</v>
      </c>
      <c r="Y63" s="249">
        <f t="shared" si="6"/>
        <v>-72801563</v>
      </c>
      <c r="Z63" s="249">
        <f t="shared" si="19"/>
        <v>101380717.63000001</v>
      </c>
      <c r="AA63" s="286">
        <f t="shared" ref="AA63" si="20">SUM(AA5:AA62)</f>
        <v>101380718</v>
      </c>
      <c r="AB63" s="258">
        <f t="shared" si="11"/>
        <v>-772312</v>
      </c>
      <c r="AC63" s="249">
        <f t="shared" ref="AC63:AD63" si="21">SUM(AC5:AC62)</f>
        <v>80482030.350000039</v>
      </c>
      <c r="AD63" s="249">
        <f t="shared" si="21"/>
        <v>80482030</v>
      </c>
      <c r="AE63" s="249">
        <f t="shared" si="8"/>
        <v>-20898688</v>
      </c>
      <c r="AF63" s="249">
        <f t="shared" ref="AF63:AG63" si="22">SUM(AF5:AF62)</f>
        <v>54279235.689999998</v>
      </c>
      <c r="AG63" s="249">
        <f t="shared" si="22"/>
        <v>54279236</v>
      </c>
      <c r="AH63" s="249">
        <f t="shared" si="9"/>
        <v>-47101482</v>
      </c>
      <c r="AI63" s="249">
        <f t="shared" ref="AI63:AK63" si="23">SUM(AI5:AI62)</f>
        <v>37559161.999999985</v>
      </c>
      <c r="AJ63" s="299">
        <f t="shared" si="23"/>
        <v>37559162</v>
      </c>
      <c r="AK63" s="299">
        <f t="shared" si="23"/>
        <v>-63821556</v>
      </c>
    </row>
    <row r="64" spans="1:37" x14ac:dyDescent="0.2">
      <c r="A64" s="296">
        <v>59</v>
      </c>
      <c r="B64" s="214" t="s">
        <v>340</v>
      </c>
      <c r="C64" s="259">
        <v>35350406.670000002</v>
      </c>
      <c r="D64" s="258">
        <v>35350407</v>
      </c>
      <c r="E64" s="258">
        <v>35350406.670000002</v>
      </c>
      <c r="F64" s="258">
        <v>35350407</v>
      </c>
      <c r="G64" s="258">
        <f t="shared" si="12"/>
        <v>0</v>
      </c>
      <c r="H64" s="258">
        <v>30350406.670000002</v>
      </c>
      <c r="I64" s="258">
        <v>30350407</v>
      </c>
      <c r="J64" s="258">
        <f t="shared" si="1"/>
        <v>-5000000</v>
      </c>
      <c r="K64" s="258">
        <v>21350406.670000002</v>
      </c>
      <c r="L64" s="258">
        <v>21350407</v>
      </c>
      <c r="M64" s="258">
        <f t="shared" si="2"/>
        <v>-14000000</v>
      </c>
      <c r="N64" s="258">
        <v>19941596.02</v>
      </c>
      <c r="O64" s="258">
        <v>19941596</v>
      </c>
      <c r="P64" s="258">
        <f t="shared" si="3"/>
        <v>-15408811</v>
      </c>
      <c r="Q64" s="258">
        <v>18441596.02</v>
      </c>
      <c r="R64" s="268">
        <v>18441596</v>
      </c>
      <c r="S64" s="258">
        <f t="shared" si="4"/>
        <v>-1500000</v>
      </c>
      <c r="T64" s="258">
        <v>18441596.02</v>
      </c>
      <c r="U64" s="268">
        <v>18441596</v>
      </c>
      <c r="V64" s="258">
        <f t="shared" si="5"/>
        <v>-1500000</v>
      </c>
      <c r="W64" s="272">
        <v>18441596.02</v>
      </c>
      <c r="X64" s="272">
        <v>18441596</v>
      </c>
      <c r="Y64" s="258">
        <f t="shared" si="6"/>
        <v>-1500000</v>
      </c>
      <c r="Z64" s="258">
        <v>45249436.659999996</v>
      </c>
      <c r="AA64" s="285">
        <v>45249437</v>
      </c>
      <c r="AB64" s="258">
        <f t="shared" si="11"/>
        <v>25307841</v>
      </c>
      <c r="AC64" s="258">
        <v>42649436.659999996</v>
      </c>
      <c r="AD64" s="258">
        <v>42649437</v>
      </c>
      <c r="AE64" s="258">
        <f t="shared" si="8"/>
        <v>-2600000</v>
      </c>
      <c r="AF64" s="258">
        <v>41249436.659999996</v>
      </c>
      <c r="AG64" s="258">
        <v>41249437</v>
      </c>
      <c r="AH64" s="249">
        <f t="shared" si="9"/>
        <v>-4000000</v>
      </c>
      <c r="AI64" s="258">
        <v>25249436.66</v>
      </c>
      <c r="AJ64" s="258">
        <v>25249437</v>
      </c>
      <c r="AK64" s="258">
        <f t="shared" si="10"/>
        <v>-20000000</v>
      </c>
    </row>
    <row r="65" spans="1:37" x14ac:dyDescent="0.2">
      <c r="A65" s="296">
        <v>60</v>
      </c>
      <c r="B65" s="214" t="s">
        <v>341</v>
      </c>
      <c r="C65" s="259">
        <v>3573679.02</v>
      </c>
      <c r="D65" s="258">
        <v>3573679</v>
      </c>
      <c r="E65" s="258">
        <v>1314683.8700000001</v>
      </c>
      <c r="F65" s="258">
        <v>1314684</v>
      </c>
      <c r="G65" s="258">
        <f t="shared" si="12"/>
        <v>-2258995</v>
      </c>
      <c r="H65" s="258">
        <v>618546.24</v>
      </c>
      <c r="I65" s="258">
        <v>618546</v>
      </c>
      <c r="J65" s="258">
        <f t="shared" si="1"/>
        <v>-2955133</v>
      </c>
      <c r="K65" s="258">
        <v>511455.2</v>
      </c>
      <c r="L65" s="258">
        <v>511455</v>
      </c>
      <c r="M65" s="258">
        <f t="shared" si="2"/>
        <v>-3062224</v>
      </c>
      <c r="N65" s="258">
        <v>343708.25</v>
      </c>
      <c r="O65" s="258">
        <v>343708</v>
      </c>
      <c r="P65" s="258">
        <f t="shared" si="3"/>
        <v>-3229971</v>
      </c>
      <c r="Q65" s="258">
        <v>183147.2</v>
      </c>
      <c r="R65" s="258">
        <v>183147</v>
      </c>
      <c r="S65" s="258">
        <f t="shared" si="4"/>
        <v>-160561</v>
      </c>
      <c r="T65" s="258">
        <v>168272.2</v>
      </c>
      <c r="U65" s="258">
        <v>168272</v>
      </c>
      <c r="V65" s="258">
        <f t="shared" si="5"/>
        <v>-175436</v>
      </c>
      <c r="W65" s="272">
        <v>168272.2</v>
      </c>
      <c r="X65" s="272">
        <v>168272</v>
      </c>
      <c r="Y65" s="258">
        <f t="shared" si="6"/>
        <v>-175436</v>
      </c>
      <c r="Z65" s="258">
        <v>21637100.489999998</v>
      </c>
      <c r="AA65" s="285">
        <v>21637100</v>
      </c>
      <c r="AB65" s="258">
        <f t="shared" si="11"/>
        <v>21293392</v>
      </c>
      <c r="AC65" s="258">
        <v>8570999.3200000003</v>
      </c>
      <c r="AD65" s="258">
        <v>8570999</v>
      </c>
      <c r="AE65" s="258">
        <f t="shared" si="8"/>
        <v>-13066101</v>
      </c>
      <c r="AF65" s="258">
        <v>1156432.8899999999</v>
      </c>
      <c r="AG65" s="258">
        <v>1156433</v>
      </c>
      <c r="AH65" s="258">
        <f t="shared" si="9"/>
        <v>-20480667</v>
      </c>
      <c r="AI65" s="258">
        <v>72132.789999999994</v>
      </c>
      <c r="AJ65" s="258">
        <v>72133</v>
      </c>
      <c r="AK65" s="258">
        <f t="shared" si="10"/>
        <v>-21564967</v>
      </c>
    </row>
    <row r="66" spans="1:37" x14ac:dyDescent="0.2">
      <c r="A66" s="296">
        <v>61</v>
      </c>
      <c r="B66" s="214" t="s">
        <v>342</v>
      </c>
      <c r="C66" s="259">
        <v>735140.88</v>
      </c>
      <c r="D66" s="258">
        <v>735141</v>
      </c>
      <c r="E66" s="258">
        <v>735140.88</v>
      </c>
      <c r="F66" s="258">
        <v>735141</v>
      </c>
      <c r="G66" s="258">
        <f t="shared" si="12"/>
        <v>0</v>
      </c>
      <c r="H66" s="258">
        <v>616140.88</v>
      </c>
      <c r="I66" s="258">
        <v>616141</v>
      </c>
      <c r="J66" s="258">
        <f t="shared" si="1"/>
        <v>-119000</v>
      </c>
      <c r="K66" s="258">
        <v>200946.81</v>
      </c>
      <c r="L66" s="258">
        <v>200947</v>
      </c>
      <c r="M66" s="258">
        <f t="shared" si="2"/>
        <v>-534194</v>
      </c>
      <c r="N66" s="258">
        <v>580586.34</v>
      </c>
      <c r="O66" s="258">
        <v>580586</v>
      </c>
      <c r="P66" s="258">
        <f t="shared" si="3"/>
        <v>-154555</v>
      </c>
      <c r="Q66" s="258">
        <v>580586.34</v>
      </c>
      <c r="R66" s="268">
        <v>580586</v>
      </c>
      <c r="S66" s="258">
        <f t="shared" si="4"/>
        <v>0</v>
      </c>
      <c r="T66" s="258">
        <v>580586.34</v>
      </c>
      <c r="U66" s="268">
        <v>580586</v>
      </c>
      <c r="V66" s="258">
        <f t="shared" si="5"/>
        <v>0</v>
      </c>
      <c r="W66" s="272">
        <v>580586.34</v>
      </c>
      <c r="X66" s="272">
        <v>580586</v>
      </c>
      <c r="Y66" s="258">
        <f t="shared" si="6"/>
        <v>0</v>
      </c>
      <c r="Z66" s="258">
        <v>12327842.49</v>
      </c>
      <c r="AA66" s="285">
        <v>12327842</v>
      </c>
      <c r="AB66" s="258">
        <f t="shared" si="11"/>
        <v>11747256</v>
      </c>
      <c r="AC66" s="258">
        <v>3327842.49</v>
      </c>
      <c r="AD66" s="258">
        <v>3327842</v>
      </c>
      <c r="AE66" s="258">
        <f t="shared" si="8"/>
        <v>-9000000</v>
      </c>
      <c r="AF66" s="258">
        <v>3077842.49</v>
      </c>
      <c r="AG66" s="258">
        <v>3077842</v>
      </c>
      <c r="AH66" s="258">
        <f t="shared" si="9"/>
        <v>-9250000</v>
      </c>
      <c r="AI66" s="258">
        <v>3067742.49</v>
      </c>
      <c r="AJ66" s="258">
        <v>3067742</v>
      </c>
      <c r="AK66" s="258">
        <f t="shared" si="10"/>
        <v>-9260100</v>
      </c>
    </row>
    <row r="67" spans="1:37" x14ac:dyDescent="0.2">
      <c r="A67" s="296">
        <v>62</v>
      </c>
      <c r="B67" s="214" t="s">
        <v>343</v>
      </c>
      <c r="C67" s="259">
        <v>5483057.1200000001</v>
      </c>
      <c r="D67" s="258">
        <v>5483057</v>
      </c>
      <c r="E67" s="258">
        <v>4439059.2699999996</v>
      </c>
      <c r="F67" s="258">
        <v>4439059</v>
      </c>
      <c r="G67" s="258">
        <f t="shared" si="12"/>
        <v>-1043998</v>
      </c>
      <c r="H67" s="258">
        <v>2260926.19</v>
      </c>
      <c r="I67" s="258">
        <v>2260926</v>
      </c>
      <c r="J67" s="258">
        <f t="shared" si="1"/>
        <v>-3222131</v>
      </c>
      <c r="K67" s="258">
        <v>410277.48</v>
      </c>
      <c r="L67" s="258">
        <v>410277</v>
      </c>
      <c r="M67" s="258">
        <f t="shared" si="2"/>
        <v>-5072780</v>
      </c>
      <c r="N67" s="258">
        <v>249043.57</v>
      </c>
      <c r="O67" s="258">
        <v>249044</v>
      </c>
      <c r="P67" s="258">
        <f t="shared" si="3"/>
        <v>-5234013</v>
      </c>
      <c r="Q67" s="258">
        <v>249043.57</v>
      </c>
      <c r="R67" s="258">
        <v>249044</v>
      </c>
      <c r="S67" s="258">
        <f t="shared" si="4"/>
        <v>0</v>
      </c>
      <c r="T67" s="258"/>
      <c r="U67" s="258"/>
      <c r="V67" s="258">
        <f t="shared" si="5"/>
        <v>-249044</v>
      </c>
      <c r="W67" s="258"/>
      <c r="X67" s="258"/>
      <c r="Y67" s="258">
        <f t="shared" si="6"/>
        <v>-249044</v>
      </c>
      <c r="Z67" s="258">
        <v>949521.53</v>
      </c>
      <c r="AA67" s="285">
        <v>949522</v>
      </c>
      <c r="AB67" s="258">
        <f t="shared" si="11"/>
        <v>700478</v>
      </c>
      <c r="AC67" s="272">
        <v>949521.53</v>
      </c>
      <c r="AD67" s="272">
        <v>949522</v>
      </c>
      <c r="AE67" s="258">
        <f t="shared" si="8"/>
        <v>0</v>
      </c>
      <c r="AF67" s="258">
        <v>9010.4500000000007</v>
      </c>
      <c r="AG67" s="258">
        <v>9010</v>
      </c>
      <c r="AH67" s="258">
        <f t="shared" si="9"/>
        <v>-940512</v>
      </c>
      <c r="AI67" s="258">
        <v>9010.4500000000007</v>
      </c>
      <c r="AJ67" s="258">
        <v>9010</v>
      </c>
      <c r="AK67" s="258">
        <f t="shared" si="10"/>
        <v>-940512</v>
      </c>
    </row>
    <row r="68" spans="1:37" x14ac:dyDescent="0.2">
      <c r="A68" s="296"/>
      <c r="B68" s="265" t="s">
        <v>66</v>
      </c>
      <c r="C68" s="249">
        <f t="shared" ref="C68:F68" si="24">SUM(C65:C67)</f>
        <v>9791877.0199999996</v>
      </c>
      <c r="D68" s="249">
        <f t="shared" si="24"/>
        <v>9791877</v>
      </c>
      <c r="E68" s="249">
        <f t="shared" si="24"/>
        <v>6488884.0199999996</v>
      </c>
      <c r="F68" s="249">
        <f t="shared" si="24"/>
        <v>6488884</v>
      </c>
      <c r="G68" s="249">
        <f t="shared" si="12"/>
        <v>-3302993</v>
      </c>
      <c r="H68" s="249">
        <f t="shared" ref="H68:I68" si="25">SUM(H65:H67)</f>
        <v>3495613.31</v>
      </c>
      <c r="I68" s="249">
        <f t="shared" si="25"/>
        <v>3495613</v>
      </c>
      <c r="J68" s="249">
        <f t="shared" si="1"/>
        <v>-6296264</v>
      </c>
      <c r="K68" s="249">
        <f t="shared" ref="K68:L68" si="26">SUM(K65:K67)</f>
        <v>1122679.49</v>
      </c>
      <c r="L68" s="249">
        <f t="shared" si="26"/>
        <v>1122679</v>
      </c>
      <c r="M68" s="258">
        <f t="shared" si="2"/>
        <v>-8669198</v>
      </c>
      <c r="N68" s="249">
        <f t="shared" ref="N68:O68" si="27">SUM(N65:N67)</f>
        <v>1173338.1599999999</v>
      </c>
      <c r="O68" s="249">
        <f t="shared" si="27"/>
        <v>1173338</v>
      </c>
      <c r="P68" s="249">
        <f t="shared" si="3"/>
        <v>-8618539</v>
      </c>
      <c r="Q68" s="249">
        <f t="shared" ref="Q68:R68" si="28">SUM(Q65:Q67)</f>
        <v>1012777.1100000001</v>
      </c>
      <c r="R68" s="249">
        <f t="shared" si="28"/>
        <v>1012777</v>
      </c>
      <c r="S68" s="249">
        <f t="shared" si="4"/>
        <v>-160561</v>
      </c>
      <c r="T68" s="249">
        <f t="shared" ref="T68:U68" si="29">SUM(T65:T67)</f>
        <v>748858.54</v>
      </c>
      <c r="U68" s="249">
        <f t="shared" si="29"/>
        <v>748858</v>
      </c>
      <c r="V68" s="258">
        <f t="shared" si="5"/>
        <v>-424480</v>
      </c>
      <c r="W68" s="249">
        <f t="shared" ref="W68:X68" si="30">SUM(W65:W67)</f>
        <v>748858.54</v>
      </c>
      <c r="X68" s="249">
        <f t="shared" si="30"/>
        <v>748858</v>
      </c>
      <c r="Y68" s="249">
        <f t="shared" si="6"/>
        <v>-424480</v>
      </c>
      <c r="Z68" s="249">
        <f t="shared" ref="Z68:AA68" si="31">SUM(Z65:Z67)</f>
        <v>34914464.509999998</v>
      </c>
      <c r="AA68" s="286">
        <f t="shared" si="31"/>
        <v>34914464</v>
      </c>
      <c r="AB68" s="249">
        <f t="shared" si="11"/>
        <v>33741126</v>
      </c>
      <c r="AC68" s="249">
        <f t="shared" ref="AC68:AD68" si="32">SUM(AC65:AC67)</f>
        <v>12848363.34</v>
      </c>
      <c r="AD68" s="249">
        <f t="shared" si="32"/>
        <v>12848363</v>
      </c>
      <c r="AE68" s="249">
        <f t="shared" si="8"/>
        <v>-22066101</v>
      </c>
      <c r="AF68" s="249">
        <f t="shared" ref="AF68:AG68" si="33">SUM(AF65:AF67)</f>
        <v>4243285.83</v>
      </c>
      <c r="AG68" s="249">
        <f t="shared" si="33"/>
        <v>4243285</v>
      </c>
      <c r="AH68" s="249">
        <f t="shared" si="9"/>
        <v>-30671179</v>
      </c>
      <c r="AI68" s="249">
        <f t="shared" ref="AI68:AK68" si="34">SUM(AI65:AI67)</f>
        <v>3148885.7300000004</v>
      </c>
      <c r="AJ68" s="299">
        <f t="shared" si="34"/>
        <v>3148885</v>
      </c>
      <c r="AK68" s="299">
        <f t="shared" si="34"/>
        <v>-31765579</v>
      </c>
    </row>
    <row r="69" spans="1:37" x14ac:dyDescent="0.2">
      <c r="A69" s="296">
        <v>63</v>
      </c>
      <c r="B69" s="266" t="s">
        <v>282</v>
      </c>
      <c r="C69" s="258">
        <v>22315271.449999999</v>
      </c>
      <c r="D69" s="258">
        <v>22315271</v>
      </c>
      <c r="E69" s="258">
        <v>20363654.32</v>
      </c>
      <c r="F69" s="258">
        <v>20363654</v>
      </c>
      <c r="G69" s="258">
        <f t="shared" ref="G69:G70" si="35">F69-D69</f>
        <v>-1951617</v>
      </c>
      <c r="H69" s="258">
        <v>20054031.68</v>
      </c>
      <c r="I69" s="258">
        <v>20054032</v>
      </c>
      <c r="J69" s="258">
        <f t="shared" si="1"/>
        <v>-2261239</v>
      </c>
      <c r="K69" s="258">
        <v>4540173.41</v>
      </c>
      <c r="L69" s="258">
        <v>4540173</v>
      </c>
      <c r="M69" s="258">
        <f t="shared" si="2"/>
        <v>-17775098</v>
      </c>
      <c r="N69" s="258">
        <v>16694830.09</v>
      </c>
      <c r="O69" s="258">
        <v>16694830</v>
      </c>
      <c r="P69" s="258">
        <f t="shared" si="3"/>
        <v>-5620441</v>
      </c>
      <c r="Q69" s="258">
        <v>14635149.27</v>
      </c>
      <c r="R69" s="258">
        <v>14635149</v>
      </c>
      <c r="S69" s="258">
        <f t="shared" si="4"/>
        <v>-2059681</v>
      </c>
      <c r="T69" s="258">
        <v>13847179.630000001</v>
      </c>
      <c r="U69" s="258">
        <v>13847180</v>
      </c>
      <c r="V69" s="258">
        <f t="shared" si="5"/>
        <v>-2847650</v>
      </c>
      <c r="W69" s="258">
        <v>13827187.960000001</v>
      </c>
      <c r="X69" s="258">
        <v>13827188</v>
      </c>
      <c r="Y69" s="258">
        <f t="shared" si="6"/>
        <v>-2867642</v>
      </c>
      <c r="Z69" s="258">
        <v>22390894.260000002</v>
      </c>
      <c r="AA69" s="285">
        <v>22390894</v>
      </c>
      <c r="AB69" s="258">
        <f t="shared" si="11"/>
        <v>5696064</v>
      </c>
      <c r="AC69" s="258">
        <v>7569320.8499999996</v>
      </c>
      <c r="AD69" s="258">
        <v>7569321</v>
      </c>
      <c r="AE69" s="258">
        <f t="shared" si="8"/>
        <v>-14821573</v>
      </c>
      <c r="AF69" s="272">
        <v>7569320.8499999996</v>
      </c>
      <c r="AG69" s="272">
        <v>7569321</v>
      </c>
      <c r="AH69" s="249">
        <f t="shared" si="9"/>
        <v>-14821573</v>
      </c>
      <c r="AI69" s="258">
        <v>6731180.4500000002</v>
      </c>
      <c r="AJ69" s="258">
        <v>6731181</v>
      </c>
      <c r="AK69" s="258">
        <f t="shared" si="10"/>
        <v>-15659713</v>
      </c>
    </row>
    <row r="70" spans="1:37" x14ac:dyDescent="0.2">
      <c r="A70" s="296"/>
      <c r="B70" s="265" t="s">
        <v>265</v>
      </c>
      <c r="C70" s="240">
        <f>C63+C64+C68+C69</f>
        <v>172873813.03999999</v>
      </c>
      <c r="D70" s="240">
        <f t="shared" ref="D70:F70" si="36">D63+D64+D68+D69</f>
        <v>172873813</v>
      </c>
      <c r="E70" s="240">
        <f t="shared" si="36"/>
        <v>139309296.88</v>
      </c>
      <c r="F70" s="240">
        <f t="shared" si="36"/>
        <v>139309297</v>
      </c>
      <c r="G70" s="51">
        <f t="shared" si="35"/>
        <v>-33564516</v>
      </c>
      <c r="H70" s="240">
        <f t="shared" ref="H70:I70" si="37">H63+H64+H68+H69</f>
        <v>113220864.59</v>
      </c>
      <c r="I70" s="240">
        <f t="shared" si="37"/>
        <v>113220865</v>
      </c>
      <c r="J70" s="245">
        <f t="shared" ref="J70" si="38">I70-D70</f>
        <v>-59652948</v>
      </c>
      <c r="K70" s="240">
        <f t="shared" ref="K70:L70" si="39">K63+K64+K68+K69</f>
        <v>70327622.760000005</v>
      </c>
      <c r="L70" s="240">
        <f t="shared" si="39"/>
        <v>70327623</v>
      </c>
      <c r="M70" s="51">
        <f t="shared" ref="M70" si="40">L70-D70</f>
        <v>-102546190</v>
      </c>
      <c r="N70" s="240">
        <f t="shared" ref="N70:O70" si="41">N63+N64+N68+N69</f>
        <v>139962793.89999998</v>
      </c>
      <c r="O70" s="240">
        <f t="shared" si="41"/>
        <v>139962794</v>
      </c>
      <c r="P70" s="245">
        <f t="shared" ref="P70" si="42">O70-D70</f>
        <v>-32911019</v>
      </c>
      <c r="Q70" s="240">
        <f t="shared" ref="Q70:R70" si="43">Q63+Q64+Q68+Q69</f>
        <v>97301810.239999995</v>
      </c>
      <c r="R70" s="240">
        <f t="shared" si="43"/>
        <v>97301810</v>
      </c>
      <c r="S70" s="249">
        <f t="shared" ref="S70" si="44">R70-O70</f>
        <v>-42660984</v>
      </c>
      <c r="T70" s="240">
        <f t="shared" ref="T70:U70" si="45">T63+T64+T68+T69</f>
        <v>82313189.620000005</v>
      </c>
      <c r="U70" s="240">
        <f t="shared" si="45"/>
        <v>82313190</v>
      </c>
      <c r="V70" s="258">
        <f t="shared" ref="V70" si="46">U70-O70</f>
        <v>-57649604</v>
      </c>
      <c r="W70" s="240">
        <f t="shared" ref="W70:X70" si="47">W63+W64+W68+W69</f>
        <v>62369108.819999993</v>
      </c>
      <c r="X70" s="240">
        <f t="shared" si="47"/>
        <v>62369109</v>
      </c>
      <c r="Y70" s="240">
        <f t="shared" ref="Y70" si="48">X70-O70</f>
        <v>-77593685</v>
      </c>
      <c r="Z70" s="240">
        <f t="shared" ref="Z70:AA70" si="49">Z63+Z64+Z68+Z69</f>
        <v>203935513.06</v>
      </c>
      <c r="AA70" s="286">
        <f t="shared" si="49"/>
        <v>203935513</v>
      </c>
      <c r="AB70" s="240">
        <f t="shared" ref="AB70" si="50">AA70-O70</f>
        <v>63972719</v>
      </c>
      <c r="AC70" s="240">
        <f t="shared" ref="AC70:AE70" si="51">AC63+AC64+AC68+AC69</f>
        <v>143549151.20000002</v>
      </c>
      <c r="AD70" s="240">
        <f t="shared" si="51"/>
        <v>143549151</v>
      </c>
      <c r="AE70" s="240">
        <f t="shared" si="51"/>
        <v>-60386362</v>
      </c>
      <c r="AF70" s="240">
        <f t="shared" ref="AF70:AH70" si="52">AF63+AF64+AF68+AF69</f>
        <v>107341279.02999999</v>
      </c>
      <c r="AG70" s="240">
        <f t="shared" si="52"/>
        <v>107341279</v>
      </c>
      <c r="AH70" s="240">
        <f t="shared" si="52"/>
        <v>-96594234</v>
      </c>
      <c r="AI70" s="240">
        <f t="shared" ref="AI70:AK70" si="53">AI63+AI64+AI68+AI69</f>
        <v>72688664.839999989</v>
      </c>
      <c r="AJ70" s="240">
        <f t="shared" si="53"/>
        <v>72688665</v>
      </c>
      <c r="AK70" s="240">
        <f t="shared" si="53"/>
        <v>-131246848</v>
      </c>
    </row>
    <row r="71" spans="1:37" x14ac:dyDescent="0.2">
      <c r="U71" s="87"/>
      <c r="X71" s="87"/>
      <c r="AA71" s="287"/>
      <c r="AD71" s="87"/>
      <c r="AG71" s="87"/>
      <c r="AJ71" s="87"/>
    </row>
    <row r="72" spans="1:37" x14ac:dyDescent="0.2">
      <c r="AJ72" s="103"/>
    </row>
    <row r="73" spans="1:37" x14ac:dyDescent="0.2">
      <c r="AJ73" s="103"/>
    </row>
    <row r="74" spans="1:37" x14ac:dyDescent="0.2">
      <c r="AJ74" s="103"/>
    </row>
    <row r="75" spans="1:37" x14ac:dyDescent="0.2">
      <c r="AJ75" s="103"/>
    </row>
    <row r="76" spans="1:37" x14ac:dyDescent="0.2">
      <c r="AJ76" s="103"/>
    </row>
    <row r="77" spans="1:37" x14ac:dyDescent="0.2">
      <c r="AJ77" s="103"/>
    </row>
    <row r="78" spans="1:37" x14ac:dyDescent="0.2">
      <c r="AJ78" s="103"/>
    </row>
    <row r="79" spans="1:37" x14ac:dyDescent="0.2">
      <c r="AJ79" s="103"/>
    </row>
    <row r="80" spans="1:37" x14ac:dyDescent="0.2">
      <c r="AJ80" s="103"/>
    </row>
    <row r="81" spans="36:36" x14ac:dyDescent="0.2">
      <c r="AJ81" s="103"/>
    </row>
    <row r="82" spans="36:36" x14ac:dyDescent="0.2">
      <c r="AJ82" s="103"/>
    </row>
    <row r="83" spans="36:36" x14ac:dyDescent="0.2">
      <c r="AJ83" s="103"/>
    </row>
    <row r="84" spans="36:36" x14ac:dyDescent="0.2">
      <c r="AJ84" s="103"/>
    </row>
    <row r="85" spans="36:36" x14ac:dyDescent="0.2">
      <c r="AJ85" s="103"/>
    </row>
    <row r="86" spans="36:36" x14ac:dyDescent="0.2">
      <c r="AJ86" s="103"/>
    </row>
    <row r="87" spans="36:36" x14ac:dyDescent="0.2">
      <c r="AJ87" s="103"/>
    </row>
    <row r="88" spans="36:36" x14ac:dyDescent="0.2">
      <c r="AJ88" s="103"/>
    </row>
    <row r="89" spans="36:36" x14ac:dyDescent="0.2">
      <c r="AJ89" s="103"/>
    </row>
    <row r="90" spans="36:36" x14ac:dyDescent="0.2">
      <c r="AJ90" s="103"/>
    </row>
  </sheetData>
  <mergeCells count="38">
    <mergeCell ref="W3:W4"/>
    <mergeCell ref="T3:T4"/>
    <mergeCell ref="U3:U4"/>
    <mergeCell ref="V3:V4"/>
    <mergeCell ref="S3:S4"/>
    <mergeCell ref="A3:A4"/>
    <mergeCell ref="B3:B4"/>
    <mergeCell ref="C3:C4"/>
    <mergeCell ref="D3:D4"/>
    <mergeCell ref="A1:B2"/>
    <mergeCell ref="E3:E4"/>
    <mergeCell ref="F3:F4"/>
    <mergeCell ref="G3:G4"/>
    <mergeCell ref="Q3:Q4"/>
    <mergeCell ref="R3:R4"/>
    <mergeCell ref="H3:H4"/>
    <mergeCell ref="I3:I4"/>
    <mergeCell ref="J3:J4"/>
    <mergeCell ref="N3:N4"/>
    <mergeCell ref="O3:O4"/>
    <mergeCell ref="L3:L4"/>
    <mergeCell ref="M3:M4"/>
    <mergeCell ref="P3:P4"/>
    <mergeCell ref="K3:K4"/>
    <mergeCell ref="X3:X4"/>
    <mergeCell ref="Y3:Y4"/>
    <mergeCell ref="AC3:AC4"/>
    <mergeCell ref="AD3:AD4"/>
    <mergeCell ref="AE3:AE4"/>
    <mergeCell ref="Z3:Z4"/>
    <mergeCell ref="AA3:AA4"/>
    <mergeCell ref="AB3:AB4"/>
    <mergeCell ref="AI3:AI4"/>
    <mergeCell ref="AJ3:AJ4"/>
    <mergeCell ref="AK3:AK4"/>
    <mergeCell ref="AF3:AF4"/>
    <mergeCell ref="AG3:AG4"/>
    <mergeCell ref="AH3:AH4"/>
  </mergeCells>
  <pageMargins left="0.25" right="0.25" top="0.75" bottom="0.75" header="0.3" footer="0.3"/>
  <pageSetup paperSize="9" scale="67" fitToWidth="0" pageOrder="overThenDown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1"/>
  </sheetPr>
  <dimension ref="A1:HR76"/>
  <sheetViews>
    <sheetView tabSelected="1" zoomScale="90" zoomScaleNormal="90" workbookViewId="0">
      <pane xSplit="2" ySplit="4" topLeftCell="C32" activePane="bottomRight" state="frozen"/>
      <selection pane="topRight" activeCell="C1" sqref="C1"/>
      <selection pane="bottomLeft" activeCell="A4" sqref="A4"/>
      <selection pane="bottomRight" activeCell="DP46" sqref="DP46"/>
    </sheetView>
  </sheetViews>
  <sheetFormatPr defaultColWidth="15.28515625" defaultRowHeight="12.75" x14ac:dyDescent="0.2"/>
  <cols>
    <col min="1" max="1" width="6.7109375" style="294" customWidth="1"/>
    <col min="2" max="2" width="42.140625" style="6" customWidth="1"/>
    <col min="3" max="4" width="17.140625" style="87" hidden="1" customWidth="1"/>
    <col min="5" max="5" width="18.140625" style="87" hidden="1" customWidth="1"/>
    <col min="6" max="6" width="13.7109375" style="87" hidden="1" customWidth="1"/>
    <col min="7" max="7" width="16.7109375" style="87" hidden="1" customWidth="1"/>
    <col min="8" max="8" width="18" style="87" hidden="1" customWidth="1"/>
    <col min="9" max="9" width="17.28515625" style="87" hidden="1" customWidth="1"/>
    <col min="10" max="10" width="18.5703125" style="87" hidden="1" customWidth="1"/>
    <col min="11" max="11" width="14.7109375" style="87" hidden="1" customWidth="1"/>
    <col min="12" max="12" width="15.42578125" style="87" hidden="1" customWidth="1"/>
    <col min="13" max="13" width="21.140625" style="87" hidden="1" customWidth="1"/>
    <col min="14" max="14" width="19" style="87" hidden="1" customWidth="1"/>
    <col min="15" max="19" width="15.28515625" style="87" hidden="1" customWidth="1"/>
    <col min="20" max="20" width="14.7109375" style="87" hidden="1" customWidth="1"/>
    <col min="21" max="21" width="10.28515625" style="87" hidden="1" customWidth="1"/>
    <col min="22" max="22" width="12.85546875" style="87" hidden="1" customWidth="1"/>
    <col min="23" max="23" width="11.28515625" style="87" hidden="1" customWidth="1"/>
    <col min="24" max="25" width="15.28515625" style="87" hidden="1" customWidth="1"/>
    <col min="26" max="26" width="14.85546875" style="87" hidden="1" customWidth="1"/>
    <col min="27" max="27" width="14.28515625" style="87" hidden="1" customWidth="1"/>
    <col min="28" max="36" width="15.28515625" style="87" hidden="1" customWidth="1"/>
    <col min="37" max="37" width="10.28515625" style="87" hidden="1" customWidth="1"/>
    <col min="38" max="38" width="16.7109375" style="87" hidden="1" customWidth="1"/>
    <col min="39" max="39" width="14" style="87" hidden="1" customWidth="1"/>
    <col min="40" max="40" width="8.28515625" style="87" hidden="1" customWidth="1"/>
    <col min="41" max="41" width="13.140625" style="87" hidden="1" customWidth="1"/>
    <col min="42" max="42" width="10.28515625" style="87" hidden="1" customWidth="1"/>
    <col min="43" max="43" width="15.7109375" style="87" hidden="1" customWidth="1"/>
    <col min="44" max="44" width="0.140625" style="87" hidden="1" customWidth="1"/>
    <col min="45" max="45" width="16" style="87" hidden="1" customWidth="1"/>
    <col min="46" max="46" width="15.28515625" style="87" hidden="1" customWidth="1"/>
    <col min="47" max="47" width="10.5703125" style="6" hidden="1" customWidth="1"/>
    <col min="48" max="55" width="15.28515625" style="6" hidden="1" customWidth="1"/>
    <col min="56" max="56" width="10.7109375" style="6" hidden="1" customWidth="1"/>
    <col min="57" max="57" width="11.28515625" style="6" hidden="1" customWidth="1"/>
    <col min="58" max="58" width="12.28515625" style="6" hidden="1" customWidth="1"/>
    <col min="59" max="59" width="12.42578125" style="6" hidden="1" customWidth="1"/>
    <col min="60" max="61" width="11.85546875" style="6" hidden="1" customWidth="1"/>
    <col min="62" max="62" width="9.42578125" style="6" hidden="1" customWidth="1"/>
    <col min="63" max="63" width="9.28515625" style="6" hidden="1" customWidth="1"/>
    <col min="64" max="64" width="12.28515625" style="6" hidden="1" customWidth="1"/>
    <col min="65" max="65" width="13.140625" style="6" hidden="1" customWidth="1"/>
    <col min="66" max="66" width="11" style="6" hidden="1" customWidth="1"/>
    <col min="67" max="67" width="9.140625" style="6" hidden="1" customWidth="1"/>
    <col min="68" max="68" width="10.7109375" style="6" hidden="1" customWidth="1"/>
    <col min="69" max="69" width="11.28515625" style="6" hidden="1" customWidth="1"/>
    <col min="70" max="70" width="12.28515625" style="6" hidden="1" customWidth="1"/>
    <col min="71" max="71" width="12.42578125" style="6" hidden="1" customWidth="1"/>
    <col min="72" max="72" width="13.28515625" style="6" hidden="1" customWidth="1"/>
    <col min="73" max="73" width="13.140625" style="6" hidden="1" customWidth="1"/>
    <col min="74" max="74" width="11.28515625" style="6" hidden="1" customWidth="1"/>
    <col min="75" max="75" width="11.7109375" style="6" hidden="1" customWidth="1"/>
    <col min="76" max="76" width="12.28515625" style="6" hidden="1" customWidth="1"/>
    <col min="77" max="77" width="13.140625" style="6" hidden="1" customWidth="1"/>
    <col min="78" max="78" width="11" style="6" hidden="1" customWidth="1"/>
    <col min="79" max="79" width="9.140625" style="6" hidden="1" customWidth="1"/>
    <col min="80" max="80" width="10.7109375" style="6" hidden="1" customWidth="1"/>
    <col min="81" max="81" width="11.28515625" style="6" hidden="1" customWidth="1"/>
    <col min="82" max="83" width="12.140625" style="6" hidden="1" customWidth="1"/>
    <col min="84" max="84" width="13.28515625" style="6" hidden="1" customWidth="1"/>
    <col min="85" max="85" width="13.140625" style="6" hidden="1" customWidth="1"/>
    <col min="86" max="86" width="12.85546875" style="6" hidden="1" customWidth="1"/>
    <col min="87" max="87" width="11.7109375" style="6" hidden="1" customWidth="1"/>
    <col min="88" max="88" width="12.28515625" style="6" hidden="1" customWidth="1"/>
    <col min="89" max="89" width="13.140625" style="6" hidden="1" customWidth="1"/>
    <col min="90" max="90" width="11" style="6" hidden="1" customWidth="1"/>
    <col min="91" max="91" width="9.140625" style="6" hidden="1" customWidth="1"/>
    <col min="92" max="92" width="10.7109375" style="6" hidden="1" customWidth="1"/>
    <col min="93" max="93" width="11.28515625" style="6" hidden="1" customWidth="1"/>
    <col min="94" max="95" width="12.140625" style="6" hidden="1" customWidth="1"/>
    <col min="96" max="96" width="13.28515625" style="6" hidden="1" customWidth="1"/>
    <col min="97" max="97" width="13.140625" style="6" hidden="1" customWidth="1"/>
    <col min="98" max="98" width="12.85546875" style="6" hidden="1" customWidth="1"/>
    <col min="99" max="99" width="11.7109375" style="6" hidden="1" customWidth="1"/>
    <col min="100" max="100" width="12.28515625" style="6" hidden="1" customWidth="1"/>
    <col min="101" max="101" width="13.140625" style="6" hidden="1" customWidth="1"/>
    <col min="102" max="102" width="11" style="6" hidden="1" customWidth="1"/>
    <col min="103" max="103" width="9.140625" style="6" hidden="1" customWidth="1"/>
    <col min="104" max="104" width="10.7109375" style="6" hidden="1" customWidth="1"/>
    <col min="105" max="105" width="11.28515625" style="6" customWidth="1"/>
    <col min="106" max="106" width="12.140625" style="6" hidden="1" customWidth="1"/>
    <col min="107" max="107" width="12.140625" style="6" customWidth="1"/>
    <col min="108" max="108" width="13.28515625" style="6" hidden="1" customWidth="1"/>
    <col min="109" max="109" width="13.140625" style="6" customWidth="1"/>
    <col min="110" max="110" width="12.85546875" style="6" hidden="1" customWidth="1"/>
    <col min="111" max="111" width="11.7109375" style="6" customWidth="1"/>
    <col min="112" max="112" width="12.28515625" style="6" customWidth="1"/>
    <col min="113" max="113" width="13.140625" style="6" customWidth="1"/>
    <col min="114" max="114" width="11" style="6" customWidth="1"/>
    <col min="115" max="115" width="9.140625" style="6" customWidth="1"/>
    <col min="116" max="226" width="15.28515625" style="269"/>
    <col min="227" max="16384" width="15.28515625" style="6"/>
  </cols>
  <sheetData>
    <row r="1" spans="1:226" ht="15" customHeight="1" x14ac:dyDescent="0.2">
      <c r="A1" s="369" t="s">
        <v>449</v>
      </c>
      <c r="B1" s="370"/>
    </row>
    <row r="2" spans="1:226" ht="15" customHeight="1" x14ac:dyDescent="0.2">
      <c r="A2" s="371"/>
      <c r="B2" s="372"/>
    </row>
    <row r="3" spans="1:226" ht="26.25" customHeight="1" x14ac:dyDescent="0.2">
      <c r="A3" s="380" t="s">
        <v>236</v>
      </c>
      <c r="B3" s="380" t="s">
        <v>2</v>
      </c>
      <c r="C3" s="381" t="s">
        <v>239</v>
      </c>
      <c r="D3" s="381" t="s">
        <v>240</v>
      </c>
      <c r="E3" s="381" t="s">
        <v>241</v>
      </c>
      <c r="F3" s="377" t="s">
        <v>245</v>
      </c>
      <c r="G3" s="377" t="s">
        <v>246</v>
      </c>
      <c r="H3" s="374" t="s">
        <v>251</v>
      </c>
      <c r="I3" s="374" t="s">
        <v>250</v>
      </c>
      <c r="J3" s="324" t="s">
        <v>252</v>
      </c>
      <c r="K3" s="324" t="s">
        <v>253</v>
      </c>
      <c r="L3" s="373" t="s">
        <v>247</v>
      </c>
      <c r="M3" s="373" t="s">
        <v>248</v>
      </c>
      <c r="N3" s="373" t="s">
        <v>249</v>
      </c>
      <c r="O3" s="377" t="s">
        <v>254</v>
      </c>
      <c r="P3" s="377" t="s">
        <v>255</v>
      </c>
      <c r="Q3" s="374" t="s">
        <v>256</v>
      </c>
      <c r="R3" s="374" t="s">
        <v>257</v>
      </c>
      <c r="S3" s="324" t="s">
        <v>258</v>
      </c>
      <c r="T3" s="324" t="s">
        <v>259</v>
      </c>
      <c r="U3" s="373" t="s">
        <v>260</v>
      </c>
      <c r="V3" s="373" t="s">
        <v>261</v>
      </c>
      <c r="W3" s="373" t="s">
        <v>262</v>
      </c>
      <c r="X3" s="377" t="s">
        <v>270</v>
      </c>
      <c r="Y3" s="377" t="s">
        <v>271</v>
      </c>
      <c r="Z3" s="374" t="s">
        <v>272</v>
      </c>
      <c r="AA3" s="374" t="s">
        <v>273</v>
      </c>
      <c r="AB3" s="324" t="s">
        <v>274</v>
      </c>
      <c r="AC3" s="324" t="s">
        <v>275</v>
      </c>
      <c r="AD3" s="373" t="s">
        <v>276</v>
      </c>
      <c r="AE3" s="373" t="s">
        <v>277</v>
      </c>
      <c r="AF3" s="373" t="s">
        <v>278</v>
      </c>
      <c r="AG3" s="377" t="s">
        <v>345</v>
      </c>
      <c r="AH3" s="377" t="s">
        <v>346</v>
      </c>
      <c r="AI3" s="374" t="s">
        <v>347</v>
      </c>
      <c r="AJ3" s="374" t="s">
        <v>348</v>
      </c>
      <c r="AK3" s="324" t="s">
        <v>349</v>
      </c>
      <c r="AL3" s="324" t="s">
        <v>350</v>
      </c>
      <c r="AM3" s="373" t="s">
        <v>351</v>
      </c>
      <c r="AN3" s="373" t="s">
        <v>352</v>
      </c>
      <c r="AO3" s="373" t="s">
        <v>353</v>
      </c>
      <c r="AP3" s="377" t="s">
        <v>357</v>
      </c>
      <c r="AQ3" s="377" t="s">
        <v>358</v>
      </c>
      <c r="AR3" s="374" t="s">
        <v>359</v>
      </c>
      <c r="AS3" s="374" t="s">
        <v>360</v>
      </c>
      <c r="AT3" s="324" t="s">
        <v>361</v>
      </c>
      <c r="AU3" s="377" t="s">
        <v>365</v>
      </c>
      <c r="AV3" s="377" t="s">
        <v>366</v>
      </c>
      <c r="AW3" s="374" t="s">
        <v>367</v>
      </c>
      <c r="AX3" s="374" t="s">
        <v>368</v>
      </c>
      <c r="AY3" s="324" t="s">
        <v>369</v>
      </c>
      <c r="AZ3" s="324" t="s">
        <v>370</v>
      </c>
      <c r="BA3" s="373" t="s">
        <v>371</v>
      </c>
      <c r="BB3" s="373" t="s">
        <v>372</v>
      </c>
      <c r="BC3" s="373" t="s">
        <v>373</v>
      </c>
      <c r="BD3" s="378" t="s">
        <v>385</v>
      </c>
      <c r="BE3" s="378" t="s">
        <v>386</v>
      </c>
      <c r="BF3" s="377" t="s">
        <v>377</v>
      </c>
      <c r="BG3" s="377" t="s">
        <v>378</v>
      </c>
      <c r="BH3" s="374" t="s">
        <v>379</v>
      </c>
      <c r="BI3" s="374" t="s">
        <v>387</v>
      </c>
      <c r="BJ3" s="324" t="s">
        <v>380</v>
      </c>
      <c r="BK3" s="324" t="s">
        <v>381</v>
      </c>
      <c r="BL3" s="373" t="s">
        <v>382</v>
      </c>
      <c r="BM3" s="373" t="s">
        <v>383</v>
      </c>
      <c r="BN3" s="373" t="s">
        <v>384</v>
      </c>
      <c r="BO3" s="373" t="s">
        <v>388</v>
      </c>
      <c r="BP3" s="378" t="s">
        <v>392</v>
      </c>
      <c r="BQ3" s="378" t="s">
        <v>393</v>
      </c>
      <c r="BR3" s="377" t="s">
        <v>394</v>
      </c>
      <c r="BS3" s="377" t="s">
        <v>395</v>
      </c>
      <c r="BT3" s="374" t="s">
        <v>396</v>
      </c>
      <c r="BU3" s="374" t="s">
        <v>397</v>
      </c>
      <c r="BV3" s="324" t="s">
        <v>398</v>
      </c>
      <c r="BW3" s="324" t="s">
        <v>399</v>
      </c>
      <c r="BX3" s="373" t="s">
        <v>400</v>
      </c>
      <c r="BY3" s="373" t="s">
        <v>401</v>
      </c>
      <c r="BZ3" s="373" t="s">
        <v>402</v>
      </c>
      <c r="CA3" s="373" t="s">
        <v>403</v>
      </c>
      <c r="CB3" s="375" t="s">
        <v>407</v>
      </c>
      <c r="CC3" s="375" t="s">
        <v>408</v>
      </c>
      <c r="CD3" s="377" t="s">
        <v>409</v>
      </c>
      <c r="CE3" s="377" t="s">
        <v>410</v>
      </c>
      <c r="CF3" s="374" t="s">
        <v>411</v>
      </c>
      <c r="CG3" s="374" t="s">
        <v>412</v>
      </c>
      <c r="CH3" s="324" t="s">
        <v>413</v>
      </c>
      <c r="CI3" s="324" t="s">
        <v>414</v>
      </c>
      <c r="CJ3" s="373" t="s">
        <v>415</v>
      </c>
      <c r="CK3" s="373" t="s">
        <v>416</v>
      </c>
      <c r="CL3" s="373" t="s">
        <v>417</v>
      </c>
      <c r="CM3" s="373" t="s">
        <v>418</v>
      </c>
      <c r="CN3" s="375" t="s">
        <v>422</v>
      </c>
      <c r="CO3" s="375" t="s">
        <v>423</v>
      </c>
      <c r="CP3" s="377" t="s">
        <v>424</v>
      </c>
      <c r="CQ3" s="377" t="s">
        <v>425</v>
      </c>
      <c r="CR3" s="374" t="s">
        <v>426</v>
      </c>
      <c r="CS3" s="374" t="s">
        <v>427</v>
      </c>
      <c r="CT3" s="324" t="s">
        <v>428</v>
      </c>
      <c r="CU3" s="324" t="s">
        <v>429</v>
      </c>
      <c r="CV3" s="373" t="s">
        <v>430</v>
      </c>
      <c r="CW3" s="373" t="s">
        <v>431</v>
      </c>
      <c r="CX3" s="373" t="s">
        <v>432</v>
      </c>
      <c r="CY3" s="373" t="s">
        <v>433</v>
      </c>
      <c r="CZ3" s="375" t="s">
        <v>437</v>
      </c>
      <c r="DA3" s="375" t="s">
        <v>438</v>
      </c>
      <c r="DB3" s="377" t="s">
        <v>439</v>
      </c>
      <c r="DC3" s="377" t="s">
        <v>440</v>
      </c>
      <c r="DD3" s="374" t="s">
        <v>441</v>
      </c>
      <c r="DE3" s="374" t="s">
        <v>442</v>
      </c>
      <c r="DF3" s="324" t="s">
        <v>443</v>
      </c>
      <c r="DG3" s="324" t="s">
        <v>444</v>
      </c>
      <c r="DH3" s="373" t="s">
        <v>445</v>
      </c>
      <c r="DI3" s="373" t="s">
        <v>446</v>
      </c>
      <c r="DJ3" s="373" t="s">
        <v>447</v>
      </c>
      <c r="DK3" s="373" t="s">
        <v>448</v>
      </c>
    </row>
    <row r="4" spans="1:226" ht="30.75" customHeight="1" x14ac:dyDescent="0.2">
      <c r="A4" s="380"/>
      <c r="B4" s="380"/>
      <c r="C4" s="381"/>
      <c r="D4" s="381"/>
      <c r="E4" s="381"/>
      <c r="F4" s="377"/>
      <c r="G4" s="377"/>
      <c r="H4" s="374"/>
      <c r="I4" s="374"/>
      <c r="J4" s="324"/>
      <c r="K4" s="324"/>
      <c r="L4" s="373"/>
      <c r="M4" s="373"/>
      <c r="N4" s="373"/>
      <c r="O4" s="377"/>
      <c r="P4" s="377"/>
      <c r="Q4" s="374"/>
      <c r="R4" s="374"/>
      <c r="S4" s="324"/>
      <c r="T4" s="324"/>
      <c r="U4" s="373"/>
      <c r="V4" s="373"/>
      <c r="W4" s="373"/>
      <c r="X4" s="377"/>
      <c r="Y4" s="377"/>
      <c r="Z4" s="374"/>
      <c r="AA4" s="374"/>
      <c r="AB4" s="324"/>
      <c r="AC4" s="324"/>
      <c r="AD4" s="373"/>
      <c r="AE4" s="373"/>
      <c r="AF4" s="373"/>
      <c r="AG4" s="377"/>
      <c r="AH4" s="377"/>
      <c r="AI4" s="374"/>
      <c r="AJ4" s="374"/>
      <c r="AK4" s="324"/>
      <c r="AL4" s="324"/>
      <c r="AM4" s="373"/>
      <c r="AN4" s="373"/>
      <c r="AO4" s="373"/>
      <c r="AP4" s="377"/>
      <c r="AQ4" s="377"/>
      <c r="AR4" s="374"/>
      <c r="AS4" s="374"/>
      <c r="AT4" s="324"/>
      <c r="AU4" s="377"/>
      <c r="AV4" s="377"/>
      <c r="AW4" s="374"/>
      <c r="AX4" s="374"/>
      <c r="AY4" s="324"/>
      <c r="AZ4" s="324"/>
      <c r="BA4" s="373"/>
      <c r="BB4" s="373"/>
      <c r="BC4" s="373"/>
      <c r="BD4" s="379"/>
      <c r="BE4" s="379"/>
      <c r="BF4" s="377"/>
      <c r="BG4" s="377"/>
      <c r="BH4" s="374"/>
      <c r="BI4" s="374"/>
      <c r="BJ4" s="324"/>
      <c r="BK4" s="324"/>
      <c r="BL4" s="373"/>
      <c r="BM4" s="373"/>
      <c r="BN4" s="373"/>
      <c r="BO4" s="373"/>
      <c r="BP4" s="379"/>
      <c r="BQ4" s="379"/>
      <c r="BR4" s="377"/>
      <c r="BS4" s="377"/>
      <c r="BT4" s="374"/>
      <c r="BU4" s="374"/>
      <c r="BV4" s="324"/>
      <c r="BW4" s="324"/>
      <c r="BX4" s="373"/>
      <c r="BY4" s="373"/>
      <c r="BZ4" s="373"/>
      <c r="CA4" s="373"/>
      <c r="CB4" s="376"/>
      <c r="CC4" s="376"/>
      <c r="CD4" s="377"/>
      <c r="CE4" s="377"/>
      <c r="CF4" s="374"/>
      <c r="CG4" s="374"/>
      <c r="CH4" s="324"/>
      <c r="CI4" s="324"/>
      <c r="CJ4" s="373"/>
      <c r="CK4" s="373"/>
      <c r="CL4" s="373"/>
      <c r="CM4" s="373"/>
      <c r="CN4" s="376"/>
      <c r="CO4" s="376"/>
      <c r="CP4" s="377"/>
      <c r="CQ4" s="377"/>
      <c r="CR4" s="374"/>
      <c r="CS4" s="374"/>
      <c r="CT4" s="324"/>
      <c r="CU4" s="324"/>
      <c r="CV4" s="373"/>
      <c r="CW4" s="373"/>
      <c r="CX4" s="373"/>
      <c r="CY4" s="373"/>
      <c r="CZ4" s="376"/>
      <c r="DA4" s="376"/>
      <c r="DB4" s="377"/>
      <c r="DC4" s="377"/>
      <c r="DD4" s="374"/>
      <c r="DE4" s="374"/>
      <c r="DF4" s="324"/>
      <c r="DG4" s="324"/>
      <c r="DH4" s="373"/>
      <c r="DI4" s="373"/>
      <c r="DJ4" s="373"/>
      <c r="DK4" s="373"/>
    </row>
    <row r="5" spans="1:226" x14ac:dyDescent="0.2">
      <c r="A5" s="290">
        <v>1</v>
      </c>
      <c r="B5" s="2" t="s">
        <v>344</v>
      </c>
      <c r="C5" s="230">
        <v>21307</v>
      </c>
      <c r="D5" s="231"/>
      <c r="E5" s="232"/>
      <c r="F5" s="238"/>
      <c r="G5" s="238"/>
      <c r="H5" s="224"/>
      <c r="I5" s="224"/>
      <c r="J5" s="205"/>
      <c r="K5" s="205"/>
      <c r="L5" s="239">
        <f>G5-C5</f>
        <v>-21307</v>
      </c>
      <c r="M5" s="239">
        <f>I5-D5</f>
        <v>0</v>
      </c>
      <c r="N5" s="239">
        <f>K5-E5</f>
        <v>0</v>
      </c>
      <c r="O5" s="238"/>
      <c r="P5" s="238"/>
      <c r="Q5" s="224"/>
      <c r="R5" s="224"/>
      <c r="S5" s="205"/>
      <c r="T5" s="205"/>
      <c r="U5" s="239">
        <f>P5-C5</f>
        <v>-21307</v>
      </c>
      <c r="V5" s="239">
        <f>R5-D5</f>
        <v>0</v>
      </c>
      <c r="W5" s="239">
        <f>T5-E5</f>
        <v>0</v>
      </c>
      <c r="X5" s="238">
        <v>0</v>
      </c>
      <c r="Y5" s="238">
        <v>0</v>
      </c>
      <c r="Z5" s="224"/>
      <c r="AA5" s="224"/>
      <c r="AB5" s="205"/>
      <c r="AC5" s="205"/>
      <c r="AD5" s="239">
        <f>Y5-C5</f>
        <v>-21307</v>
      </c>
      <c r="AE5" s="239">
        <f>AA5-D5</f>
        <v>0</v>
      </c>
      <c r="AF5" s="239">
        <f>AC5-E5</f>
        <v>0</v>
      </c>
      <c r="AG5" s="251">
        <v>967003.46</v>
      </c>
      <c r="AH5" s="251">
        <v>967003</v>
      </c>
      <c r="AI5" s="224"/>
      <c r="AJ5" s="224"/>
      <c r="AK5" s="205"/>
      <c r="AL5" s="205"/>
      <c r="AM5" s="239">
        <f>AH5-C5</f>
        <v>945696</v>
      </c>
      <c r="AN5" s="239">
        <f>AJ5-D5</f>
        <v>0</v>
      </c>
      <c r="AO5" s="239">
        <f>AL5-E5</f>
        <v>0</v>
      </c>
      <c r="AP5" s="260"/>
      <c r="AQ5" s="260"/>
      <c r="AR5" s="224"/>
      <c r="AS5" s="224"/>
      <c r="AT5" s="205"/>
      <c r="AU5" s="260"/>
      <c r="AV5" s="260"/>
      <c r="AW5" s="224"/>
      <c r="AX5" s="224"/>
      <c r="AY5" s="205"/>
      <c r="AZ5" s="205"/>
      <c r="BA5" s="239">
        <f>AV5-AH5</f>
        <v>-967003</v>
      </c>
      <c r="BB5" s="239">
        <f>AX5-AJ5</f>
        <v>0</v>
      </c>
      <c r="BC5" s="239">
        <f t="shared" ref="BC5:BC36" si="0">AZ5-AL5</f>
        <v>0</v>
      </c>
      <c r="BD5" s="274"/>
      <c r="BE5" s="274"/>
      <c r="BF5" s="260"/>
      <c r="BG5" s="260"/>
      <c r="BH5" s="224"/>
      <c r="BI5" s="224"/>
      <c r="BJ5" s="205"/>
      <c r="BK5" s="205"/>
      <c r="BL5" s="239">
        <f t="shared" ref="BL5:BL36" si="1">BG5-AH5</f>
        <v>-967003</v>
      </c>
      <c r="BM5" s="239">
        <f t="shared" ref="BM5:BM36" si="2">BI5-AJ5</f>
        <v>0</v>
      </c>
      <c r="BN5" s="239">
        <f t="shared" ref="BN5:BN36" si="3">BK5-AL5</f>
        <v>0</v>
      </c>
      <c r="BO5" s="239">
        <f>BE5-0</f>
        <v>0</v>
      </c>
      <c r="BP5" s="274"/>
      <c r="BQ5" s="274"/>
      <c r="BR5" s="260">
        <v>345541.11</v>
      </c>
      <c r="BS5" s="260">
        <v>345541</v>
      </c>
      <c r="BT5" s="224"/>
      <c r="BU5" s="224"/>
      <c r="BV5" s="205"/>
      <c r="BW5" s="205"/>
      <c r="BX5" s="239">
        <f>BS5-AH5</f>
        <v>-621462</v>
      </c>
      <c r="BY5" s="239">
        <f>BU5-AJ5</f>
        <v>0</v>
      </c>
      <c r="BZ5" s="239">
        <f>BW5-AL5</f>
        <v>0</v>
      </c>
      <c r="CA5" s="239">
        <f>BQ5-0</f>
        <v>0</v>
      </c>
      <c r="CB5" s="274"/>
      <c r="CC5" s="274"/>
      <c r="CD5" s="260"/>
      <c r="CE5" s="260"/>
      <c r="CF5" s="224"/>
      <c r="CG5" s="224"/>
      <c r="CH5" s="205"/>
      <c r="CI5" s="205"/>
      <c r="CJ5" s="239">
        <f>CE5-BS5</f>
        <v>-345541</v>
      </c>
      <c r="CK5" s="239">
        <f>CG5-BU5</f>
        <v>0</v>
      </c>
      <c r="CL5" s="239">
        <f>CI5-BW5</f>
        <v>0</v>
      </c>
      <c r="CM5" s="239">
        <f>CC5-BQ5</f>
        <v>0</v>
      </c>
      <c r="CN5" s="274"/>
      <c r="CO5" s="274"/>
      <c r="CP5" s="283"/>
      <c r="CQ5" s="283"/>
      <c r="CR5" s="224"/>
      <c r="CS5" s="224"/>
      <c r="CT5" s="205"/>
      <c r="CU5" s="205"/>
      <c r="CV5" s="239">
        <f>CQ5-BS5</f>
        <v>-345541</v>
      </c>
      <c r="CW5" s="239">
        <f>CS5-BU5</f>
        <v>0</v>
      </c>
      <c r="CX5" s="239">
        <f>CU5-CI5</f>
        <v>0</v>
      </c>
      <c r="CY5" s="239">
        <f>CO5-BQ5</f>
        <v>0</v>
      </c>
      <c r="CZ5" s="274"/>
      <c r="DA5" s="274"/>
      <c r="DB5" s="283"/>
      <c r="DC5" s="283"/>
      <c r="DD5" s="224"/>
      <c r="DE5" s="224"/>
      <c r="DF5" s="205"/>
      <c r="DG5" s="205"/>
      <c r="DH5" s="239">
        <f>DC5-BS5</f>
        <v>-345541</v>
      </c>
      <c r="DI5" s="239">
        <f>DE5-BU5</f>
        <v>0</v>
      </c>
      <c r="DJ5" s="239">
        <f>DG5-BW5</f>
        <v>0</v>
      </c>
      <c r="DK5" s="239">
        <f>DA5-BQ5</f>
        <v>0</v>
      </c>
    </row>
    <row r="6" spans="1:226" x14ac:dyDescent="0.2">
      <c r="A6" s="291">
        <v>2</v>
      </c>
      <c r="B6" s="4" t="s">
        <v>283</v>
      </c>
      <c r="C6" s="230"/>
      <c r="D6" s="231"/>
      <c r="E6" s="232"/>
      <c r="F6" s="238"/>
      <c r="G6" s="238"/>
      <c r="H6" s="224"/>
      <c r="I6" s="224"/>
      <c r="J6" s="205"/>
      <c r="K6" s="205"/>
      <c r="L6" s="239">
        <f t="shared" ref="L6:L69" si="4">G6-C6</f>
        <v>0</v>
      </c>
      <c r="M6" s="239">
        <f t="shared" ref="M6:M69" si="5">I6-D6</f>
        <v>0</v>
      </c>
      <c r="N6" s="239">
        <f t="shared" ref="N6:N69" si="6">K6-E6</f>
        <v>0</v>
      </c>
      <c r="O6" s="238"/>
      <c r="P6" s="238"/>
      <c r="Q6" s="224"/>
      <c r="R6" s="224"/>
      <c r="S6" s="205"/>
      <c r="T6" s="205"/>
      <c r="U6" s="239">
        <f t="shared" ref="U6:U69" si="7">P6-C6</f>
        <v>0</v>
      </c>
      <c r="V6" s="239">
        <f t="shared" ref="V6:V69" si="8">R6-D6</f>
        <v>0</v>
      </c>
      <c r="W6" s="239">
        <f t="shared" ref="W6:W69" si="9">T6-E6</f>
        <v>0</v>
      </c>
      <c r="X6" s="238"/>
      <c r="Y6" s="238"/>
      <c r="Z6" s="224"/>
      <c r="AA6" s="224"/>
      <c r="AB6" s="205"/>
      <c r="AC6" s="205"/>
      <c r="AD6" s="239">
        <f t="shared" ref="AD6:AD69" si="10">Y6-C6</f>
        <v>0</v>
      </c>
      <c r="AE6" s="239">
        <f t="shared" ref="AE6:AE69" si="11">AA6-D6</f>
        <v>0</v>
      </c>
      <c r="AF6" s="239">
        <f t="shared" ref="AF6:AF69" si="12">AC6-E6</f>
        <v>0</v>
      </c>
      <c r="AG6" s="251"/>
      <c r="AH6" s="251"/>
      <c r="AI6" s="224"/>
      <c r="AJ6" s="224"/>
      <c r="AK6" s="205"/>
      <c r="AL6" s="205"/>
      <c r="AM6" s="239">
        <f t="shared" ref="AM6:AM69" si="13">AH6-C6</f>
        <v>0</v>
      </c>
      <c r="AN6" s="239">
        <f t="shared" ref="AN6:AN69" si="14">AJ6-D6</f>
        <v>0</v>
      </c>
      <c r="AO6" s="239">
        <f t="shared" ref="AO6:AO69" si="15">AL6-E6</f>
        <v>0</v>
      </c>
      <c r="AP6" s="260"/>
      <c r="AQ6" s="260"/>
      <c r="AR6" s="224"/>
      <c r="AS6" s="224"/>
      <c r="AT6" s="205"/>
      <c r="AU6" s="251"/>
      <c r="AV6" s="251"/>
      <c r="AW6" s="224"/>
      <c r="AX6" s="224"/>
      <c r="AY6" s="205"/>
      <c r="AZ6" s="205"/>
      <c r="BA6" s="239">
        <f t="shared" ref="BA6:BA69" si="16">AV6-AH6</f>
        <v>0</v>
      </c>
      <c r="BB6" s="239">
        <f t="shared" ref="BB6:BB69" si="17">AX6-AJ6</f>
        <v>0</v>
      </c>
      <c r="BC6" s="239">
        <f t="shared" si="0"/>
        <v>0</v>
      </c>
      <c r="BD6" s="274"/>
      <c r="BE6" s="274"/>
      <c r="BF6" s="251"/>
      <c r="BG6" s="251"/>
      <c r="BH6" s="224"/>
      <c r="BI6" s="224"/>
      <c r="BJ6" s="205"/>
      <c r="BK6" s="205"/>
      <c r="BL6" s="239">
        <f t="shared" si="1"/>
        <v>0</v>
      </c>
      <c r="BM6" s="239">
        <f t="shared" si="2"/>
        <v>0</v>
      </c>
      <c r="BN6" s="239">
        <f t="shared" si="3"/>
        <v>0</v>
      </c>
      <c r="BO6" s="239">
        <f t="shared" ref="BO6:BO69" si="18">BE6-0</f>
        <v>0</v>
      </c>
      <c r="BP6" s="274"/>
      <c r="BQ6" s="274"/>
      <c r="BR6" s="260"/>
      <c r="BS6" s="260"/>
      <c r="BT6" s="224"/>
      <c r="BU6" s="224"/>
      <c r="BV6" s="205"/>
      <c r="BW6" s="205"/>
      <c r="BX6" s="239">
        <f t="shared" ref="BX6:BX69" si="19">BS6-AH6</f>
        <v>0</v>
      </c>
      <c r="BY6" s="239">
        <f t="shared" ref="BY6:BY69" si="20">BU6-AJ6</f>
        <v>0</v>
      </c>
      <c r="BZ6" s="239">
        <f t="shared" ref="BZ6:BZ69" si="21">BW6-AL6</f>
        <v>0</v>
      </c>
      <c r="CA6" s="239">
        <f t="shared" ref="CA6:CA69" si="22">BQ6-0</f>
        <v>0</v>
      </c>
      <c r="CB6" s="274"/>
      <c r="CC6" s="274"/>
      <c r="CD6" s="260"/>
      <c r="CE6" s="260"/>
      <c r="CF6" s="224"/>
      <c r="CG6" s="224"/>
      <c r="CH6" s="205"/>
      <c r="CI6" s="205"/>
      <c r="CJ6" s="239">
        <f t="shared" ref="CJ6:CJ69" si="23">CE6-BS6</f>
        <v>0</v>
      </c>
      <c r="CK6" s="239">
        <f t="shared" ref="CK6:CK69" si="24">CG6-BU6</f>
        <v>0</v>
      </c>
      <c r="CL6" s="239">
        <f t="shared" ref="CL6:CL69" si="25">CI6-BW6</f>
        <v>0</v>
      </c>
      <c r="CM6" s="239">
        <f t="shared" ref="CM6:CM69" si="26">CC6-BQ6</f>
        <v>0</v>
      </c>
      <c r="CN6" s="274"/>
      <c r="CO6" s="274"/>
      <c r="CP6" s="283"/>
      <c r="CQ6" s="283"/>
      <c r="CR6" s="224"/>
      <c r="CS6" s="224"/>
      <c r="CT6" s="205"/>
      <c r="CU6" s="205"/>
      <c r="CV6" s="239">
        <f t="shared" ref="CV6:CV69" si="27">CQ6-BS6</f>
        <v>0</v>
      </c>
      <c r="CW6" s="239">
        <f t="shared" ref="CW6:CW69" si="28">CS6-BU6</f>
        <v>0</v>
      </c>
      <c r="CX6" s="239">
        <f t="shared" ref="CX6:CX26" si="29">CU6-CI6</f>
        <v>0</v>
      </c>
      <c r="CY6" s="239">
        <f t="shared" ref="CY6:CY69" si="30">CO6-BQ6</f>
        <v>0</v>
      </c>
      <c r="CZ6" s="274"/>
      <c r="DA6" s="274"/>
      <c r="DB6" s="283"/>
      <c r="DC6" s="283"/>
      <c r="DD6" s="224"/>
      <c r="DE6" s="224"/>
      <c r="DF6" s="205"/>
      <c r="DG6" s="205"/>
      <c r="DH6" s="239">
        <f t="shared" ref="DH6:DH62" si="31">DC6-BS6</f>
        <v>0</v>
      </c>
      <c r="DI6" s="239">
        <f t="shared" ref="DI6:DI69" si="32">DE6-BU6</f>
        <v>0</v>
      </c>
      <c r="DJ6" s="239">
        <f t="shared" ref="DJ6:DJ69" si="33">DG6-BW6</f>
        <v>0</v>
      </c>
      <c r="DK6" s="239">
        <f t="shared" ref="DK6:DK69" si="34">DA6-BQ6</f>
        <v>0</v>
      </c>
    </row>
    <row r="7" spans="1:226" x14ac:dyDescent="0.2">
      <c r="A7" s="291">
        <v>3</v>
      </c>
      <c r="B7" s="4" t="s">
        <v>284</v>
      </c>
      <c r="C7" s="230">
        <v>82486</v>
      </c>
      <c r="D7" s="231"/>
      <c r="E7" s="232"/>
      <c r="F7" s="238">
        <v>82486.070000000007</v>
      </c>
      <c r="G7" s="238">
        <v>82486</v>
      </c>
      <c r="H7" s="224"/>
      <c r="I7" s="224"/>
      <c r="J7" s="205"/>
      <c r="K7" s="205"/>
      <c r="L7" s="239">
        <f t="shared" si="4"/>
        <v>0</v>
      </c>
      <c r="M7" s="239">
        <f t="shared" si="5"/>
        <v>0</v>
      </c>
      <c r="N7" s="239">
        <f t="shared" si="6"/>
        <v>0</v>
      </c>
      <c r="O7" s="162">
        <v>7170.22</v>
      </c>
      <c r="P7" s="162">
        <v>7170</v>
      </c>
      <c r="Q7" s="224"/>
      <c r="R7" s="224"/>
      <c r="S7" s="205"/>
      <c r="T7" s="205"/>
      <c r="U7" s="239">
        <f t="shared" si="7"/>
        <v>-75316</v>
      </c>
      <c r="V7" s="239">
        <f t="shared" si="8"/>
        <v>0</v>
      </c>
      <c r="W7" s="239">
        <f t="shared" si="9"/>
        <v>0</v>
      </c>
      <c r="X7" s="162">
        <v>7170.22</v>
      </c>
      <c r="Y7" s="162">
        <v>7170</v>
      </c>
      <c r="Z7" s="224"/>
      <c r="AA7" s="224"/>
      <c r="AB7" s="205"/>
      <c r="AC7" s="205"/>
      <c r="AD7" s="239">
        <f t="shared" si="10"/>
        <v>-75316</v>
      </c>
      <c r="AE7" s="239">
        <f t="shared" si="11"/>
        <v>0</v>
      </c>
      <c r="AF7" s="239">
        <f t="shared" si="12"/>
        <v>0</v>
      </c>
      <c r="AG7" s="251">
        <v>181434.89</v>
      </c>
      <c r="AH7" s="251">
        <v>181435</v>
      </c>
      <c r="AI7" s="224"/>
      <c r="AJ7" s="224"/>
      <c r="AK7" s="205"/>
      <c r="AL7" s="205"/>
      <c r="AM7" s="239">
        <f t="shared" si="13"/>
        <v>98949</v>
      </c>
      <c r="AN7" s="239">
        <f t="shared" si="14"/>
        <v>0</v>
      </c>
      <c r="AO7" s="239">
        <f t="shared" si="15"/>
        <v>0</v>
      </c>
      <c r="AP7" s="260">
        <v>7170.22</v>
      </c>
      <c r="AQ7" s="162">
        <v>7170</v>
      </c>
      <c r="AR7" s="224"/>
      <c r="AS7" s="224"/>
      <c r="AT7" s="205"/>
      <c r="AU7" s="270">
        <v>7170.22</v>
      </c>
      <c r="AV7" s="162">
        <v>7170</v>
      </c>
      <c r="AW7" s="224"/>
      <c r="AX7" s="224"/>
      <c r="AY7" s="205"/>
      <c r="AZ7" s="205"/>
      <c r="BA7" s="239">
        <f t="shared" si="16"/>
        <v>-174265</v>
      </c>
      <c r="BB7" s="239">
        <f t="shared" si="17"/>
        <v>0</v>
      </c>
      <c r="BC7" s="239">
        <f t="shared" si="0"/>
        <v>0</v>
      </c>
      <c r="BD7" s="274"/>
      <c r="BE7" s="274"/>
      <c r="BF7" s="273">
        <v>7170.22</v>
      </c>
      <c r="BG7" s="260">
        <v>7170</v>
      </c>
      <c r="BH7" s="224"/>
      <c r="BI7" s="224"/>
      <c r="BJ7" s="205"/>
      <c r="BK7" s="205"/>
      <c r="BL7" s="239">
        <f t="shared" si="1"/>
        <v>-174265</v>
      </c>
      <c r="BM7" s="239">
        <f t="shared" si="2"/>
        <v>0</v>
      </c>
      <c r="BN7" s="239">
        <f t="shared" si="3"/>
        <v>0</v>
      </c>
      <c r="BO7" s="239">
        <f t="shared" si="18"/>
        <v>0</v>
      </c>
      <c r="BP7" s="274"/>
      <c r="BQ7" s="274"/>
      <c r="BR7" s="273">
        <v>34099.53</v>
      </c>
      <c r="BS7" s="260">
        <v>34099</v>
      </c>
      <c r="BT7" s="224"/>
      <c r="BU7" s="224"/>
      <c r="BV7" s="205"/>
      <c r="BW7" s="205"/>
      <c r="BX7" s="239">
        <f t="shared" si="19"/>
        <v>-147336</v>
      </c>
      <c r="BY7" s="239">
        <f t="shared" si="20"/>
        <v>0</v>
      </c>
      <c r="BZ7" s="239">
        <f t="shared" si="21"/>
        <v>0</v>
      </c>
      <c r="CA7" s="239">
        <f t="shared" si="22"/>
        <v>0</v>
      </c>
      <c r="CB7" s="274"/>
      <c r="CC7" s="274"/>
      <c r="CD7" s="280">
        <v>34099.53</v>
      </c>
      <c r="CE7" s="279">
        <v>34099</v>
      </c>
      <c r="CF7" s="224"/>
      <c r="CG7" s="224"/>
      <c r="CH7" s="205"/>
      <c r="CI7" s="205"/>
      <c r="CJ7" s="239">
        <f t="shared" si="23"/>
        <v>0</v>
      </c>
      <c r="CK7" s="239">
        <f t="shared" si="24"/>
        <v>0</v>
      </c>
      <c r="CL7" s="239">
        <f t="shared" si="25"/>
        <v>0</v>
      </c>
      <c r="CM7" s="239">
        <f t="shared" si="26"/>
        <v>0</v>
      </c>
      <c r="CN7" s="274"/>
      <c r="CO7" s="274"/>
      <c r="CP7" s="282"/>
      <c r="CQ7" s="283"/>
      <c r="CR7" s="224"/>
      <c r="CS7" s="224"/>
      <c r="CT7" s="205"/>
      <c r="CU7" s="205"/>
      <c r="CV7" s="239">
        <f t="shared" si="27"/>
        <v>-34099</v>
      </c>
      <c r="CW7" s="239">
        <f t="shared" si="28"/>
        <v>0</v>
      </c>
      <c r="CX7" s="239">
        <f t="shared" si="29"/>
        <v>0</v>
      </c>
      <c r="CY7" s="239">
        <f t="shared" si="30"/>
        <v>0</v>
      </c>
      <c r="CZ7" s="274"/>
      <c r="DA7" s="274"/>
      <c r="DB7" s="282"/>
      <c r="DC7" s="283"/>
      <c r="DD7" s="224"/>
      <c r="DE7" s="224"/>
      <c r="DF7" s="205"/>
      <c r="DG7" s="205"/>
      <c r="DH7" s="239">
        <f t="shared" si="31"/>
        <v>-34099</v>
      </c>
      <c r="DI7" s="239">
        <f t="shared" si="32"/>
        <v>0</v>
      </c>
      <c r="DJ7" s="239">
        <f t="shared" si="33"/>
        <v>0</v>
      </c>
      <c r="DK7" s="239">
        <f t="shared" si="34"/>
        <v>0</v>
      </c>
    </row>
    <row r="8" spans="1:226" x14ac:dyDescent="0.2">
      <c r="A8" s="292">
        <v>4</v>
      </c>
      <c r="B8" s="94" t="s">
        <v>285</v>
      </c>
      <c r="C8" s="230"/>
      <c r="D8" s="231"/>
      <c r="E8" s="232"/>
      <c r="F8" s="238"/>
      <c r="G8" s="238"/>
      <c r="H8" s="224"/>
      <c r="I8" s="224"/>
      <c r="J8" s="205"/>
      <c r="K8" s="205"/>
      <c r="L8" s="239">
        <f t="shared" si="4"/>
        <v>0</v>
      </c>
      <c r="M8" s="239">
        <f t="shared" si="5"/>
        <v>0</v>
      </c>
      <c r="N8" s="239">
        <f t="shared" si="6"/>
        <v>0</v>
      </c>
      <c r="O8" s="238"/>
      <c r="P8" s="238"/>
      <c r="Q8" s="224"/>
      <c r="R8" s="224"/>
      <c r="S8" s="205"/>
      <c r="T8" s="205"/>
      <c r="U8" s="239">
        <f t="shared" si="7"/>
        <v>0</v>
      </c>
      <c r="V8" s="239">
        <f t="shared" si="8"/>
        <v>0</v>
      </c>
      <c r="W8" s="239">
        <f t="shared" si="9"/>
        <v>0</v>
      </c>
      <c r="X8" s="238"/>
      <c r="Y8" s="238"/>
      <c r="Z8" s="224"/>
      <c r="AA8" s="224"/>
      <c r="AB8" s="205"/>
      <c r="AC8" s="205"/>
      <c r="AD8" s="239">
        <f t="shared" si="10"/>
        <v>0</v>
      </c>
      <c r="AE8" s="239">
        <f t="shared" si="11"/>
        <v>0</v>
      </c>
      <c r="AF8" s="239">
        <f t="shared" si="12"/>
        <v>0</v>
      </c>
      <c r="AG8" s="251"/>
      <c r="AH8" s="251"/>
      <c r="AI8" s="224"/>
      <c r="AJ8" s="224"/>
      <c r="AK8" s="205"/>
      <c r="AL8" s="205"/>
      <c r="AM8" s="239">
        <f t="shared" si="13"/>
        <v>0</v>
      </c>
      <c r="AN8" s="239">
        <f t="shared" si="14"/>
        <v>0</v>
      </c>
      <c r="AO8" s="239">
        <f t="shared" si="15"/>
        <v>0</v>
      </c>
      <c r="AP8" s="260"/>
      <c r="AQ8" s="260"/>
      <c r="AR8" s="224"/>
      <c r="AS8" s="224"/>
      <c r="AT8" s="205"/>
      <c r="AU8" s="251"/>
      <c r="AV8" s="251"/>
      <c r="AW8" s="224"/>
      <c r="AX8" s="224"/>
      <c r="AY8" s="205"/>
      <c r="AZ8" s="205"/>
      <c r="BA8" s="239">
        <f t="shared" si="16"/>
        <v>0</v>
      </c>
      <c r="BB8" s="239">
        <f t="shared" si="17"/>
        <v>0</v>
      </c>
      <c r="BC8" s="239">
        <f t="shared" si="0"/>
        <v>0</v>
      </c>
      <c r="BD8" s="274"/>
      <c r="BE8" s="274"/>
      <c r="BF8" s="251"/>
      <c r="BG8" s="251"/>
      <c r="BH8" s="224"/>
      <c r="BI8" s="224"/>
      <c r="BJ8" s="205"/>
      <c r="BK8" s="205"/>
      <c r="BL8" s="239">
        <f t="shared" si="1"/>
        <v>0</v>
      </c>
      <c r="BM8" s="239">
        <f t="shared" si="2"/>
        <v>0</v>
      </c>
      <c r="BN8" s="239">
        <f t="shared" si="3"/>
        <v>0</v>
      </c>
      <c r="BO8" s="239">
        <f t="shared" si="18"/>
        <v>0</v>
      </c>
      <c r="BP8" s="274"/>
      <c r="BQ8" s="274"/>
      <c r="BR8" s="260"/>
      <c r="BS8" s="260"/>
      <c r="BT8" s="224"/>
      <c r="BU8" s="224"/>
      <c r="BV8" s="205"/>
      <c r="BW8" s="205"/>
      <c r="BX8" s="239">
        <f t="shared" si="19"/>
        <v>0</v>
      </c>
      <c r="BY8" s="239">
        <f t="shared" si="20"/>
        <v>0</v>
      </c>
      <c r="BZ8" s="239">
        <f t="shared" si="21"/>
        <v>0</v>
      </c>
      <c r="CA8" s="239">
        <f t="shared" si="22"/>
        <v>0</v>
      </c>
      <c r="CB8" s="274"/>
      <c r="CC8" s="274"/>
      <c r="CD8" s="260"/>
      <c r="CE8" s="260"/>
      <c r="CF8" s="224"/>
      <c r="CG8" s="224"/>
      <c r="CH8" s="205"/>
      <c r="CI8" s="205"/>
      <c r="CJ8" s="239">
        <f t="shared" si="23"/>
        <v>0</v>
      </c>
      <c r="CK8" s="239">
        <f t="shared" si="24"/>
        <v>0</v>
      </c>
      <c r="CL8" s="239">
        <f t="shared" si="25"/>
        <v>0</v>
      </c>
      <c r="CM8" s="239">
        <f t="shared" si="26"/>
        <v>0</v>
      </c>
      <c r="CN8" s="274"/>
      <c r="CO8" s="274"/>
      <c r="CP8" s="283"/>
      <c r="CQ8" s="283"/>
      <c r="CR8" s="224"/>
      <c r="CS8" s="224"/>
      <c r="CT8" s="205"/>
      <c r="CU8" s="205"/>
      <c r="CV8" s="239">
        <f t="shared" si="27"/>
        <v>0</v>
      </c>
      <c r="CW8" s="239">
        <f t="shared" si="28"/>
        <v>0</v>
      </c>
      <c r="CX8" s="239">
        <f t="shared" si="29"/>
        <v>0</v>
      </c>
      <c r="CY8" s="239">
        <f t="shared" si="30"/>
        <v>0</v>
      </c>
      <c r="CZ8" s="274"/>
      <c r="DA8" s="274"/>
      <c r="DB8" s="283"/>
      <c r="DC8" s="283"/>
      <c r="DD8" s="224"/>
      <c r="DE8" s="224"/>
      <c r="DF8" s="205"/>
      <c r="DG8" s="205"/>
      <c r="DH8" s="239">
        <f t="shared" si="31"/>
        <v>0</v>
      </c>
      <c r="DI8" s="239">
        <f t="shared" si="32"/>
        <v>0</v>
      </c>
      <c r="DJ8" s="239">
        <f t="shared" si="33"/>
        <v>0</v>
      </c>
      <c r="DK8" s="239">
        <f t="shared" si="34"/>
        <v>0</v>
      </c>
    </row>
    <row r="9" spans="1:226" s="106" customFormat="1" x14ac:dyDescent="0.2">
      <c r="A9" s="291">
        <v>5</v>
      </c>
      <c r="B9" s="4" t="s">
        <v>286</v>
      </c>
      <c r="C9" s="230"/>
      <c r="D9" s="231"/>
      <c r="E9" s="232"/>
      <c r="F9" s="238"/>
      <c r="G9" s="238"/>
      <c r="H9" s="224"/>
      <c r="I9" s="224"/>
      <c r="J9" s="205"/>
      <c r="K9" s="205"/>
      <c r="L9" s="239">
        <f t="shared" si="4"/>
        <v>0</v>
      </c>
      <c r="M9" s="239">
        <f t="shared" si="5"/>
        <v>0</v>
      </c>
      <c r="N9" s="239">
        <f t="shared" si="6"/>
        <v>0</v>
      </c>
      <c r="O9" s="238"/>
      <c r="P9" s="238"/>
      <c r="Q9" s="224"/>
      <c r="R9" s="224"/>
      <c r="S9" s="205"/>
      <c r="T9" s="205"/>
      <c r="U9" s="239">
        <f t="shared" si="7"/>
        <v>0</v>
      </c>
      <c r="V9" s="239">
        <f t="shared" si="8"/>
        <v>0</v>
      </c>
      <c r="W9" s="239">
        <f t="shared" si="9"/>
        <v>0</v>
      </c>
      <c r="X9" s="238"/>
      <c r="Y9" s="238"/>
      <c r="Z9" s="224"/>
      <c r="AA9" s="224"/>
      <c r="AB9" s="205"/>
      <c r="AC9" s="205"/>
      <c r="AD9" s="239">
        <f t="shared" si="10"/>
        <v>0</v>
      </c>
      <c r="AE9" s="239">
        <f t="shared" si="11"/>
        <v>0</v>
      </c>
      <c r="AF9" s="239">
        <f t="shared" si="12"/>
        <v>0</v>
      </c>
      <c r="AG9" s="251"/>
      <c r="AH9" s="251"/>
      <c r="AI9" s="224"/>
      <c r="AJ9" s="224"/>
      <c r="AK9" s="205"/>
      <c r="AL9" s="205"/>
      <c r="AM9" s="239">
        <f t="shared" si="13"/>
        <v>0</v>
      </c>
      <c r="AN9" s="239">
        <f t="shared" si="14"/>
        <v>0</v>
      </c>
      <c r="AO9" s="239">
        <f t="shared" si="15"/>
        <v>0</v>
      </c>
      <c r="AP9" s="260"/>
      <c r="AQ9" s="260"/>
      <c r="AR9" s="224"/>
      <c r="AS9" s="224"/>
      <c r="AT9" s="205"/>
      <c r="AU9" s="251"/>
      <c r="AV9" s="251"/>
      <c r="AW9" s="224"/>
      <c r="AX9" s="224"/>
      <c r="AY9" s="205"/>
      <c r="AZ9" s="205"/>
      <c r="BA9" s="239">
        <f t="shared" si="16"/>
        <v>0</v>
      </c>
      <c r="BB9" s="239">
        <f t="shared" si="17"/>
        <v>0</v>
      </c>
      <c r="BC9" s="239">
        <f t="shared" si="0"/>
        <v>0</v>
      </c>
      <c r="BD9" s="274"/>
      <c r="BE9" s="274"/>
      <c r="BF9" s="251"/>
      <c r="BG9" s="251"/>
      <c r="BH9" s="224"/>
      <c r="BI9" s="224"/>
      <c r="BJ9" s="205"/>
      <c r="BK9" s="205"/>
      <c r="BL9" s="239">
        <f t="shared" si="1"/>
        <v>0</v>
      </c>
      <c r="BM9" s="239">
        <f t="shared" si="2"/>
        <v>0</v>
      </c>
      <c r="BN9" s="239">
        <f t="shared" si="3"/>
        <v>0</v>
      </c>
      <c r="BO9" s="239">
        <f t="shared" si="18"/>
        <v>0</v>
      </c>
      <c r="BP9" s="274"/>
      <c r="BQ9" s="274"/>
      <c r="BR9" s="260"/>
      <c r="BS9" s="260"/>
      <c r="BT9" s="224"/>
      <c r="BU9" s="224"/>
      <c r="BV9" s="205"/>
      <c r="BW9" s="205"/>
      <c r="BX9" s="239">
        <f t="shared" si="19"/>
        <v>0</v>
      </c>
      <c r="BY9" s="239">
        <f t="shared" si="20"/>
        <v>0</v>
      </c>
      <c r="BZ9" s="239">
        <f t="shared" si="21"/>
        <v>0</v>
      </c>
      <c r="CA9" s="239">
        <f t="shared" si="22"/>
        <v>0</v>
      </c>
      <c r="CB9" s="274"/>
      <c r="CC9" s="274"/>
      <c r="CD9" s="260"/>
      <c r="CE9" s="260"/>
      <c r="CF9" s="224"/>
      <c r="CG9" s="224"/>
      <c r="CH9" s="205"/>
      <c r="CI9" s="205"/>
      <c r="CJ9" s="239">
        <f t="shared" si="23"/>
        <v>0</v>
      </c>
      <c r="CK9" s="239">
        <f t="shared" si="24"/>
        <v>0</v>
      </c>
      <c r="CL9" s="239">
        <f t="shared" si="25"/>
        <v>0</v>
      </c>
      <c r="CM9" s="239">
        <f t="shared" si="26"/>
        <v>0</v>
      </c>
      <c r="CN9" s="274"/>
      <c r="CO9" s="274"/>
      <c r="CP9" s="283"/>
      <c r="CQ9" s="283"/>
      <c r="CR9" s="224"/>
      <c r="CS9" s="224"/>
      <c r="CT9" s="205"/>
      <c r="CU9" s="205"/>
      <c r="CV9" s="239">
        <f t="shared" si="27"/>
        <v>0</v>
      </c>
      <c r="CW9" s="239">
        <f t="shared" si="28"/>
        <v>0</v>
      </c>
      <c r="CX9" s="239">
        <f t="shared" si="29"/>
        <v>0</v>
      </c>
      <c r="CY9" s="239">
        <f t="shared" si="30"/>
        <v>0</v>
      </c>
      <c r="CZ9" s="274"/>
      <c r="DA9" s="274"/>
      <c r="DB9" s="283"/>
      <c r="DC9" s="283"/>
      <c r="DD9" s="224"/>
      <c r="DE9" s="224"/>
      <c r="DF9" s="205"/>
      <c r="DG9" s="205"/>
      <c r="DH9" s="239">
        <f t="shared" si="31"/>
        <v>0</v>
      </c>
      <c r="DI9" s="239">
        <f t="shared" si="32"/>
        <v>0</v>
      </c>
      <c r="DJ9" s="239">
        <f t="shared" si="33"/>
        <v>0</v>
      </c>
      <c r="DK9" s="239">
        <f t="shared" si="34"/>
        <v>0</v>
      </c>
      <c r="DL9" s="269"/>
      <c r="DM9" s="269"/>
      <c r="DN9" s="269"/>
      <c r="DO9" s="269"/>
      <c r="DP9" s="269"/>
      <c r="DQ9" s="269"/>
      <c r="DR9" s="269"/>
      <c r="DS9" s="269"/>
      <c r="DT9" s="269"/>
      <c r="DU9" s="269"/>
      <c r="DV9" s="269"/>
      <c r="DW9" s="269"/>
      <c r="DX9" s="269"/>
      <c r="DY9" s="269"/>
      <c r="DZ9" s="269"/>
      <c r="EA9" s="269"/>
      <c r="EB9" s="269"/>
      <c r="EC9" s="269"/>
      <c r="ED9" s="269"/>
      <c r="EE9" s="269"/>
      <c r="EF9" s="269"/>
      <c r="EG9" s="269"/>
      <c r="EH9" s="269"/>
      <c r="EI9" s="269"/>
      <c r="EJ9" s="269"/>
      <c r="EK9" s="269"/>
      <c r="EL9" s="269"/>
      <c r="EM9" s="269"/>
      <c r="EN9" s="269"/>
      <c r="EO9" s="269"/>
      <c r="EP9" s="269"/>
      <c r="EQ9" s="269"/>
      <c r="ER9" s="269"/>
      <c r="ES9" s="269"/>
      <c r="ET9" s="269"/>
      <c r="EU9" s="269"/>
      <c r="EV9" s="269"/>
      <c r="EW9" s="269"/>
      <c r="EX9" s="269"/>
      <c r="EY9" s="269"/>
      <c r="EZ9" s="269"/>
      <c r="FA9" s="269"/>
      <c r="FB9" s="269"/>
      <c r="FC9" s="269"/>
      <c r="FD9" s="269"/>
      <c r="FE9" s="269"/>
      <c r="FF9" s="269"/>
      <c r="FG9" s="269"/>
      <c r="FH9" s="269"/>
      <c r="FI9" s="269"/>
      <c r="FJ9" s="269"/>
      <c r="FK9" s="269"/>
      <c r="FL9" s="269"/>
      <c r="FM9" s="269"/>
      <c r="FN9" s="269"/>
      <c r="FO9" s="269"/>
      <c r="FP9" s="269"/>
      <c r="FQ9" s="269"/>
      <c r="FR9" s="269"/>
      <c r="FS9" s="269"/>
      <c r="FT9" s="269"/>
      <c r="FU9" s="269"/>
      <c r="FV9" s="269"/>
      <c r="FW9" s="269"/>
      <c r="FX9" s="269"/>
      <c r="FY9" s="269"/>
      <c r="FZ9" s="269"/>
      <c r="GA9" s="269"/>
      <c r="GB9" s="269"/>
      <c r="GC9" s="269"/>
      <c r="GD9" s="269"/>
      <c r="GE9" s="269"/>
      <c r="GF9" s="269"/>
      <c r="GG9" s="269"/>
      <c r="GH9" s="269"/>
      <c r="GI9" s="269"/>
      <c r="GJ9" s="269"/>
      <c r="GK9" s="269"/>
      <c r="GL9" s="269"/>
      <c r="GM9" s="269"/>
      <c r="GN9" s="269"/>
      <c r="GO9" s="269"/>
      <c r="GP9" s="269"/>
      <c r="GQ9" s="269"/>
      <c r="GR9" s="269"/>
      <c r="GS9" s="269"/>
      <c r="GT9" s="269"/>
      <c r="GU9" s="269"/>
      <c r="GV9" s="269"/>
      <c r="GW9" s="269"/>
      <c r="GX9" s="269"/>
      <c r="GY9" s="269"/>
      <c r="GZ9" s="269"/>
      <c r="HA9" s="269"/>
      <c r="HB9" s="269"/>
      <c r="HC9" s="269"/>
      <c r="HD9" s="269"/>
      <c r="HE9" s="269"/>
      <c r="HF9" s="269"/>
      <c r="HG9" s="269"/>
      <c r="HH9" s="269"/>
      <c r="HI9" s="269"/>
      <c r="HJ9" s="269"/>
      <c r="HK9" s="269"/>
      <c r="HL9" s="269"/>
      <c r="HM9" s="269"/>
      <c r="HN9" s="269"/>
      <c r="HO9" s="269"/>
      <c r="HP9" s="269"/>
      <c r="HQ9" s="269"/>
      <c r="HR9" s="269"/>
    </row>
    <row r="10" spans="1:226" s="106" customFormat="1" x14ac:dyDescent="0.2">
      <c r="A10" s="291">
        <v>6</v>
      </c>
      <c r="B10" s="4" t="s">
        <v>288</v>
      </c>
      <c r="C10" s="230">
        <v>304562</v>
      </c>
      <c r="D10" s="231"/>
      <c r="E10" s="232"/>
      <c r="F10" s="238">
        <v>200000</v>
      </c>
      <c r="G10" s="238">
        <v>200000</v>
      </c>
      <c r="H10" s="224"/>
      <c r="I10" s="224"/>
      <c r="J10" s="205"/>
      <c r="K10" s="205"/>
      <c r="L10" s="239">
        <f t="shared" si="4"/>
        <v>-104562</v>
      </c>
      <c r="M10" s="239">
        <f t="shared" si="5"/>
        <v>0</v>
      </c>
      <c r="N10" s="239">
        <f t="shared" si="6"/>
        <v>0</v>
      </c>
      <c r="O10" s="162">
        <v>100000</v>
      </c>
      <c r="P10" s="162">
        <v>100000</v>
      </c>
      <c r="Q10" s="224"/>
      <c r="R10" s="224"/>
      <c r="S10" s="205"/>
      <c r="T10" s="205"/>
      <c r="U10" s="239">
        <f t="shared" si="7"/>
        <v>-204562</v>
      </c>
      <c r="V10" s="239">
        <f t="shared" si="8"/>
        <v>0</v>
      </c>
      <c r="W10" s="239">
        <f t="shared" si="9"/>
        <v>0</v>
      </c>
      <c r="X10" s="162">
        <v>100000</v>
      </c>
      <c r="Y10" s="162">
        <v>100000</v>
      </c>
      <c r="Z10" s="224"/>
      <c r="AA10" s="224"/>
      <c r="AB10" s="205"/>
      <c r="AC10" s="205"/>
      <c r="AD10" s="239">
        <f t="shared" si="10"/>
        <v>-204562</v>
      </c>
      <c r="AE10" s="239">
        <f t="shared" si="11"/>
        <v>0</v>
      </c>
      <c r="AF10" s="239">
        <f t="shared" si="12"/>
        <v>0</v>
      </c>
      <c r="AG10" s="251">
        <v>250353.42</v>
      </c>
      <c r="AH10" s="251">
        <v>250353</v>
      </c>
      <c r="AI10" s="224"/>
      <c r="AJ10" s="224"/>
      <c r="AK10" s="205"/>
      <c r="AL10" s="205"/>
      <c r="AM10" s="239">
        <f t="shared" si="13"/>
        <v>-54209</v>
      </c>
      <c r="AN10" s="239">
        <f t="shared" si="14"/>
        <v>0</v>
      </c>
      <c r="AO10" s="239">
        <f t="shared" si="15"/>
        <v>0</v>
      </c>
      <c r="AP10" s="260"/>
      <c r="AQ10" s="260"/>
      <c r="AR10" s="224"/>
      <c r="AS10" s="224"/>
      <c r="AT10" s="205"/>
      <c r="AU10" s="251"/>
      <c r="AV10" s="251"/>
      <c r="AW10" s="224"/>
      <c r="AX10" s="224"/>
      <c r="AY10" s="205"/>
      <c r="AZ10" s="205"/>
      <c r="BA10" s="239">
        <f t="shared" si="16"/>
        <v>-250353</v>
      </c>
      <c r="BB10" s="239">
        <f t="shared" si="17"/>
        <v>0</v>
      </c>
      <c r="BC10" s="239">
        <f t="shared" si="0"/>
        <v>0</v>
      </c>
      <c r="BD10" s="274">
        <v>17.87</v>
      </c>
      <c r="BE10" s="274">
        <v>18</v>
      </c>
      <c r="BF10" s="251"/>
      <c r="BG10" s="251"/>
      <c r="BH10" s="224"/>
      <c r="BI10" s="224"/>
      <c r="BJ10" s="205"/>
      <c r="BK10" s="205"/>
      <c r="BL10" s="239">
        <f t="shared" si="1"/>
        <v>-250353</v>
      </c>
      <c r="BM10" s="239">
        <f t="shared" si="2"/>
        <v>0</v>
      </c>
      <c r="BN10" s="239">
        <f t="shared" si="3"/>
        <v>0</v>
      </c>
      <c r="BO10" s="239">
        <f t="shared" si="18"/>
        <v>18</v>
      </c>
      <c r="BP10" s="274">
        <v>17.87</v>
      </c>
      <c r="BQ10" s="274">
        <v>18</v>
      </c>
      <c r="BR10" s="260">
        <v>941.65</v>
      </c>
      <c r="BS10" s="260">
        <v>941</v>
      </c>
      <c r="BT10" s="224"/>
      <c r="BU10" s="224"/>
      <c r="BV10" s="205"/>
      <c r="BW10" s="205"/>
      <c r="BX10" s="239">
        <f t="shared" si="19"/>
        <v>-249412</v>
      </c>
      <c r="BY10" s="239">
        <f t="shared" si="20"/>
        <v>0</v>
      </c>
      <c r="BZ10" s="239">
        <f t="shared" si="21"/>
        <v>0</v>
      </c>
      <c r="CA10" s="239">
        <f t="shared" si="22"/>
        <v>18</v>
      </c>
      <c r="CB10" s="274">
        <v>17.87</v>
      </c>
      <c r="CC10" s="274">
        <v>18</v>
      </c>
      <c r="CD10" s="279">
        <v>941.65</v>
      </c>
      <c r="CE10" s="279">
        <v>941</v>
      </c>
      <c r="CF10" s="224"/>
      <c r="CG10" s="224"/>
      <c r="CH10" s="205"/>
      <c r="CI10" s="205"/>
      <c r="CJ10" s="239">
        <f t="shared" si="23"/>
        <v>0</v>
      </c>
      <c r="CK10" s="239">
        <f t="shared" si="24"/>
        <v>0</v>
      </c>
      <c r="CL10" s="239">
        <f t="shared" si="25"/>
        <v>0</v>
      </c>
      <c r="CM10" s="239">
        <f t="shared" si="26"/>
        <v>0</v>
      </c>
      <c r="CN10" s="279">
        <v>17.87</v>
      </c>
      <c r="CO10" s="279">
        <v>18</v>
      </c>
      <c r="CP10" s="279">
        <v>941.65</v>
      </c>
      <c r="CQ10" s="279">
        <v>941</v>
      </c>
      <c r="CR10" s="224"/>
      <c r="CS10" s="224"/>
      <c r="CT10" s="205"/>
      <c r="CU10" s="205"/>
      <c r="CV10" s="239">
        <f t="shared" si="27"/>
        <v>0</v>
      </c>
      <c r="CW10" s="239">
        <f t="shared" si="28"/>
        <v>0</v>
      </c>
      <c r="CX10" s="239">
        <f t="shared" si="29"/>
        <v>0</v>
      </c>
      <c r="CY10" s="239">
        <f t="shared" si="30"/>
        <v>0</v>
      </c>
      <c r="CZ10" s="279">
        <v>17.87</v>
      </c>
      <c r="DA10" s="274">
        <v>18</v>
      </c>
      <c r="DB10" s="279">
        <v>941.65</v>
      </c>
      <c r="DC10" s="283">
        <v>941</v>
      </c>
      <c r="DD10" s="224"/>
      <c r="DE10" s="224"/>
      <c r="DF10" s="205"/>
      <c r="DG10" s="205"/>
      <c r="DH10" s="239">
        <f t="shared" si="31"/>
        <v>0</v>
      </c>
      <c r="DI10" s="239">
        <f t="shared" si="32"/>
        <v>0</v>
      </c>
      <c r="DJ10" s="239">
        <f t="shared" si="33"/>
        <v>0</v>
      </c>
      <c r="DK10" s="239">
        <f t="shared" si="34"/>
        <v>0</v>
      </c>
      <c r="DL10" s="269"/>
      <c r="DM10" s="269"/>
      <c r="DN10" s="269"/>
      <c r="DO10" s="269"/>
      <c r="DP10" s="269"/>
      <c r="DQ10" s="269"/>
      <c r="DR10" s="269"/>
      <c r="DS10" s="269"/>
      <c r="DT10" s="269"/>
      <c r="DU10" s="269"/>
      <c r="DV10" s="269"/>
      <c r="DW10" s="269"/>
      <c r="DX10" s="269"/>
      <c r="DY10" s="269"/>
      <c r="DZ10" s="269"/>
      <c r="EA10" s="269"/>
      <c r="EB10" s="269"/>
      <c r="EC10" s="269"/>
      <c r="ED10" s="269"/>
      <c r="EE10" s="269"/>
      <c r="EF10" s="269"/>
      <c r="EG10" s="269"/>
      <c r="EH10" s="269"/>
      <c r="EI10" s="269"/>
      <c r="EJ10" s="269"/>
      <c r="EK10" s="269"/>
      <c r="EL10" s="269"/>
      <c r="EM10" s="269"/>
      <c r="EN10" s="269"/>
      <c r="EO10" s="269"/>
      <c r="EP10" s="269"/>
      <c r="EQ10" s="269"/>
      <c r="ER10" s="269"/>
      <c r="ES10" s="269"/>
      <c r="ET10" s="269"/>
      <c r="EU10" s="269"/>
      <c r="EV10" s="269"/>
      <c r="EW10" s="269"/>
      <c r="EX10" s="269"/>
      <c r="EY10" s="269"/>
      <c r="EZ10" s="269"/>
      <c r="FA10" s="269"/>
      <c r="FB10" s="269"/>
      <c r="FC10" s="269"/>
      <c r="FD10" s="269"/>
      <c r="FE10" s="269"/>
      <c r="FF10" s="269"/>
      <c r="FG10" s="269"/>
      <c r="FH10" s="269"/>
      <c r="FI10" s="269"/>
      <c r="FJ10" s="269"/>
      <c r="FK10" s="269"/>
      <c r="FL10" s="269"/>
      <c r="FM10" s="269"/>
      <c r="FN10" s="269"/>
      <c r="FO10" s="269"/>
      <c r="FP10" s="269"/>
      <c r="FQ10" s="269"/>
      <c r="FR10" s="269"/>
      <c r="FS10" s="269"/>
      <c r="FT10" s="269"/>
      <c r="FU10" s="269"/>
      <c r="FV10" s="269"/>
      <c r="FW10" s="269"/>
      <c r="FX10" s="269"/>
      <c r="FY10" s="269"/>
      <c r="FZ10" s="269"/>
      <c r="GA10" s="269"/>
      <c r="GB10" s="269"/>
      <c r="GC10" s="269"/>
      <c r="GD10" s="269"/>
      <c r="GE10" s="269"/>
      <c r="GF10" s="269"/>
      <c r="GG10" s="269"/>
      <c r="GH10" s="269"/>
      <c r="GI10" s="269"/>
      <c r="GJ10" s="269"/>
      <c r="GK10" s="269"/>
      <c r="GL10" s="269"/>
      <c r="GM10" s="269"/>
      <c r="GN10" s="269"/>
      <c r="GO10" s="269"/>
      <c r="GP10" s="269"/>
      <c r="GQ10" s="269"/>
      <c r="GR10" s="269"/>
      <c r="GS10" s="269"/>
      <c r="GT10" s="269"/>
      <c r="GU10" s="269"/>
      <c r="GV10" s="269"/>
      <c r="GW10" s="269"/>
      <c r="GX10" s="269"/>
      <c r="GY10" s="269"/>
      <c r="GZ10" s="269"/>
      <c r="HA10" s="269"/>
      <c r="HB10" s="269"/>
      <c r="HC10" s="269"/>
      <c r="HD10" s="269"/>
      <c r="HE10" s="269"/>
      <c r="HF10" s="269"/>
      <c r="HG10" s="269"/>
      <c r="HH10" s="269"/>
      <c r="HI10" s="269"/>
      <c r="HJ10" s="269"/>
      <c r="HK10" s="269"/>
      <c r="HL10" s="269"/>
      <c r="HM10" s="269"/>
      <c r="HN10" s="269"/>
      <c r="HO10" s="269"/>
      <c r="HP10" s="269"/>
      <c r="HQ10" s="269"/>
      <c r="HR10" s="269"/>
    </row>
    <row r="11" spans="1:226" s="106" customFormat="1" x14ac:dyDescent="0.2">
      <c r="A11" s="291">
        <v>7</v>
      </c>
      <c r="B11" s="4" t="s">
        <v>287</v>
      </c>
      <c r="C11" s="230"/>
      <c r="D11" s="231"/>
      <c r="E11" s="232"/>
      <c r="F11" s="238"/>
      <c r="G11" s="238"/>
      <c r="H11" s="224"/>
      <c r="I11" s="224"/>
      <c r="J11" s="205"/>
      <c r="K11" s="205"/>
      <c r="L11" s="239">
        <f t="shared" si="4"/>
        <v>0</v>
      </c>
      <c r="M11" s="239">
        <f t="shared" si="5"/>
        <v>0</v>
      </c>
      <c r="N11" s="239">
        <f t="shared" si="6"/>
        <v>0</v>
      </c>
      <c r="O11" s="238"/>
      <c r="P11" s="238"/>
      <c r="Q11" s="224"/>
      <c r="R11" s="224"/>
      <c r="S11" s="205"/>
      <c r="T11" s="205"/>
      <c r="U11" s="239">
        <f t="shared" si="7"/>
        <v>0</v>
      </c>
      <c r="V11" s="239">
        <f t="shared" si="8"/>
        <v>0</v>
      </c>
      <c r="W11" s="239">
        <f t="shared" si="9"/>
        <v>0</v>
      </c>
      <c r="X11" s="238"/>
      <c r="Y11" s="238"/>
      <c r="Z11" s="224"/>
      <c r="AA11" s="224"/>
      <c r="AB11" s="205"/>
      <c r="AC11" s="205"/>
      <c r="AD11" s="239">
        <f t="shared" si="10"/>
        <v>0</v>
      </c>
      <c r="AE11" s="239">
        <f t="shared" si="11"/>
        <v>0</v>
      </c>
      <c r="AF11" s="239">
        <f t="shared" si="12"/>
        <v>0</v>
      </c>
      <c r="AG11" s="251"/>
      <c r="AH11" s="251"/>
      <c r="AI11" s="224"/>
      <c r="AJ11" s="224"/>
      <c r="AK11" s="205"/>
      <c r="AL11" s="205"/>
      <c r="AM11" s="239">
        <f t="shared" si="13"/>
        <v>0</v>
      </c>
      <c r="AN11" s="239">
        <f t="shared" si="14"/>
        <v>0</v>
      </c>
      <c r="AO11" s="239">
        <f t="shared" si="15"/>
        <v>0</v>
      </c>
      <c r="AP11" s="260"/>
      <c r="AQ11" s="260"/>
      <c r="AR11" s="224"/>
      <c r="AS11" s="224"/>
      <c r="AT11" s="205"/>
      <c r="AU11" s="251"/>
      <c r="AV11" s="251"/>
      <c r="AW11" s="224"/>
      <c r="AX11" s="224"/>
      <c r="AY11" s="205"/>
      <c r="AZ11" s="205"/>
      <c r="BA11" s="239">
        <f t="shared" si="16"/>
        <v>0</v>
      </c>
      <c r="BB11" s="239">
        <f t="shared" si="17"/>
        <v>0</v>
      </c>
      <c r="BC11" s="239">
        <f t="shared" si="0"/>
        <v>0</v>
      </c>
      <c r="BD11" s="274"/>
      <c r="BE11" s="274"/>
      <c r="BF11" s="251"/>
      <c r="BG11" s="251"/>
      <c r="BH11" s="224"/>
      <c r="BI11" s="224"/>
      <c r="BJ11" s="205"/>
      <c r="BK11" s="205"/>
      <c r="BL11" s="239">
        <f t="shared" si="1"/>
        <v>0</v>
      </c>
      <c r="BM11" s="239">
        <f t="shared" si="2"/>
        <v>0</v>
      </c>
      <c r="BN11" s="239">
        <f t="shared" si="3"/>
        <v>0</v>
      </c>
      <c r="BO11" s="239">
        <f t="shared" si="18"/>
        <v>0</v>
      </c>
      <c r="BP11" s="274"/>
      <c r="BQ11" s="274"/>
      <c r="BR11" s="260"/>
      <c r="BS11" s="260"/>
      <c r="BT11" s="224"/>
      <c r="BU11" s="224"/>
      <c r="BV11" s="205"/>
      <c r="BW11" s="205"/>
      <c r="BX11" s="239">
        <f t="shared" si="19"/>
        <v>0</v>
      </c>
      <c r="BY11" s="239">
        <f t="shared" si="20"/>
        <v>0</v>
      </c>
      <c r="BZ11" s="239">
        <f t="shared" si="21"/>
        <v>0</v>
      </c>
      <c r="CA11" s="239">
        <f t="shared" si="22"/>
        <v>0</v>
      </c>
      <c r="CB11" s="274"/>
      <c r="CC11" s="274"/>
      <c r="CD11" s="260"/>
      <c r="CE11" s="260"/>
      <c r="CF11" s="224"/>
      <c r="CG11" s="224"/>
      <c r="CH11" s="205"/>
      <c r="CI11" s="205"/>
      <c r="CJ11" s="239">
        <f t="shared" si="23"/>
        <v>0</v>
      </c>
      <c r="CK11" s="239">
        <f t="shared" si="24"/>
        <v>0</v>
      </c>
      <c r="CL11" s="239">
        <f t="shared" si="25"/>
        <v>0</v>
      </c>
      <c r="CM11" s="239">
        <f t="shared" si="26"/>
        <v>0</v>
      </c>
      <c r="CN11" s="274"/>
      <c r="CO11" s="274"/>
      <c r="CP11" s="283"/>
      <c r="CQ11" s="283"/>
      <c r="CR11" s="224"/>
      <c r="CS11" s="224"/>
      <c r="CT11" s="205"/>
      <c r="CU11" s="205"/>
      <c r="CV11" s="239">
        <f t="shared" si="27"/>
        <v>0</v>
      </c>
      <c r="CW11" s="239">
        <f t="shared" si="28"/>
        <v>0</v>
      </c>
      <c r="CX11" s="239">
        <f t="shared" si="29"/>
        <v>0</v>
      </c>
      <c r="CY11" s="239">
        <f t="shared" si="30"/>
        <v>0</v>
      </c>
      <c r="CZ11" s="274"/>
      <c r="DA11" s="274"/>
      <c r="DB11" s="283"/>
      <c r="DC11" s="283"/>
      <c r="DD11" s="224"/>
      <c r="DE11" s="224"/>
      <c r="DF11" s="205"/>
      <c r="DG11" s="205"/>
      <c r="DH11" s="239">
        <f t="shared" si="31"/>
        <v>0</v>
      </c>
      <c r="DI11" s="239">
        <f t="shared" si="32"/>
        <v>0</v>
      </c>
      <c r="DJ11" s="239">
        <f t="shared" si="33"/>
        <v>0</v>
      </c>
      <c r="DK11" s="239">
        <f t="shared" si="34"/>
        <v>0</v>
      </c>
      <c r="DL11" s="269"/>
      <c r="DM11" s="269"/>
      <c r="DN11" s="269"/>
      <c r="DO11" s="269"/>
      <c r="DP11" s="269"/>
      <c r="DQ11" s="269"/>
      <c r="DR11" s="269"/>
      <c r="DS11" s="269"/>
      <c r="DT11" s="269"/>
      <c r="DU11" s="269"/>
      <c r="DV11" s="269"/>
      <c r="DW11" s="269"/>
      <c r="DX11" s="269"/>
      <c r="DY11" s="269"/>
      <c r="DZ11" s="269"/>
      <c r="EA11" s="269"/>
      <c r="EB11" s="269"/>
      <c r="EC11" s="269"/>
      <c r="ED11" s="269"/>
      <c r="EE11" s="269"/>
      <c r="EF11" s="269"/>
      <c r="EG11" s="269"/>
      <c r="EH11" s="269"/>
      <c r="EI11" s="269"/>
      <c r="EJ11" s="269"/>
      <c r="EK11" s="269"/>
      <c r="EL11" s="269"/>
      <c r="EM11" s="269"/>
      <c r="EN11" s="269"/>
      <c r="EO11" s="269"/>
      <c r="EP11" s="269"/>
      <c r="EQ11" s="269"/>
      <c r="ER11" s="269"/>
      <c r="ES11" s="269"/>
      <c r="ET11" s="269"/>
      <c r="EU11" s="269"/>
      <c r="EV11" s="269"/>
      <c r="EW11" s="269"/>
      <c r="EX11" s="269"/>
      <c r="EY11" s="269"/>
      <c r="EZ11" s="269"/>
      <c r="FA11" s="269"/>
      <c r="FB11" s="269"/>
      <c r="FC11" s="269"/>
      <c r="FD11" s="269"/>
      <c r="FE11" s="269"/>
      <c r="FF11" s="269"/>
      <c r="FG11" s="269"/>
      <c r="FH11" s="269"/>
      <c r="FI11" s="269"/>
      <c r="FJ11" s="269"/>
      <c r="FK11" s="269"/>
      <c r="FL11" s="269"/>
      <c r="FM11" s="269"/>
      <c r="FN11" s="269"/>
      <c r="FO11" s="269"/>
      <c r="FP11" s="269"/>
      <c r="FQ11" s="269"/>
      <c r="FR11" s="269"/>
      <c r="FS11" s="269"/>
      <c r="FT11" s="269"/>
      <c r="FU11" s="269"/>
      <c r="FV11" s="269"/>
      <c r="FW11" s="269"/>
      <c r="FX11" s="269"/>
      <c r="FY11" s="269"/>
      <c r="FZ11" s="269"/>
      <c r="GA11" s="269"/>
      <c r="GB11" s="269"/>
      <c r="GC11" s="269"/>
      <c r="GD11" s="269"/>
      <c r="GE11" s="269"/>
      <c r="GF11" s="269"/>
      <c r="GG11" s="269"/>
      <c r="GH11" s="269"/>
      <c r="GI11" s="269"/>
      <c r="GJ11" s="269"/>
      <c r="GK11" s="269"/>
      <c r="GL11" s="269"/>
      <c r="GM11" s="269"/>
      <c r="GN11" s="269"/>
      <c r="GO11" s="269"/>
      <c r="GP11" s="269"/>
      <c r="GQ11" s="269"/>
      <c r="GR11" s="269"/>
      <c r="GS11" s="269"/>
      <c r="GT11" s="269"/>
      <c r="GU11" s="269"/>
      <c r="GV11" s="269"/>
      <c r="GW11" s="269"/>
      <c r="GX11" s="269"/>
      <c r="GY11" s="269"/>
      <c r="GZ11" s="269"/>
      <c r="HA11" s="269"/>
      <c r="HB11" s="269"/>
      <c r="HC11" s="269"/>
      <c r="HD11" s="269"/>
      <c r="HE11" s="269"/>
      <c r="HF11" s="269"/>
      <c r="HG11" s="269"/>
      <c r="HH11" s="269"/>
      <c r="HI11" s="269"/>
      <c r="HJ11" s="269"/>
      <c r="HK11" s="269"/>
      <c r="HL11" s="269"/>
      <c r="HM11" s="269"/>
      <c r="HN11" s="269"/>
      <c r="HO11" s="269"/>
      <c r="HP11" s="269"/>
      <c r="HQ11" s="269"/>
      <c r="HR11" s="269"/>
    </row>
    <row r="12" spans="1:226" x14ac:dyDescent="0.2">
      <c r="A12" s="291">
        <v>8</v>
      </c>
      <c r="B12" s="4" t="s">
        <v>289</v>
      </c>
      <c r="C12" s="230"/>
      <c r="D12" s="231"/>
      <c r="E12" s="232"/>
      <c r="F12" s="238"/>
      <c r="G12" s="238"/>
      <c r="H12" s="224"/>
      <c r="I12" s="224"/>
      <c r="J12" s="205"/>
      <c r="K12" s="205"/>
      <c r="L12" s="239">
        <f t="shared" si="4"/>
        <v>0</v>
      </c>
      <c r="M12" s="239">
        <f t="shared" si="5"/>
        <v>0</v>
      </c>
      <c r="N12" s="239">
        <f t="shared" si="6"/>
        <v>0</v>
      </c>
      <c r="O12" s="238"/>
      <c r="P12" s="238"/>
      <c r="Q12" s="224"/>
      <c r="R12" s="224"/>
      <c r="S12" s="205"/>
      <c r="T12" s="205"/>
      <c r="U12" s="239">
        <f t="shared" si="7"/>
        <v>0</v>
      </c>
      <c r="V12" s="239">
        <f t="shared" si="8"/>
        <v>0</v>
      </c>
      <c r="W12" s="239">
        <f t="shared" si="9"/>
        <v>0</v>
      </c>
      <c r="X12" s="238"/>
      <c r="Y12" s="238"/>
      <c r="Z12" s="224"/>
      <c r="AA12" s="224"/>
      <c r="AB12" s="205"/>
      <c r="AC12" s="205"/>
      <c r="AD12" s="239">
        <f t="shared" si="10"/>
        <v>0</v>
      </c>
      <c r="AE12" s="239">
        <f t="shared" si="11"/>
        <v>0</v>
      </c>
      <c r="AF12" s="239">
        <f t="shared" si="12"/>
        <v>0</v>
      </c>
      <c r="AG12" s="251"/>
      <c r="AH12" s="251"/>
      <c r="AI12" s="224"/>
      <c r="AJ12" s="224"/>
      <c r="AK12" s="205"/>
      <c r="AL12" s="205"/>
      <c r="AM12" s="239">
        <f t="shared" si="13"/>
        <v>0</v>
      </c>
      <c r="AN12" s="239">
        <f t="shared" si="14"/>
        <v>0</v>
      </c>
      <c r="AO12" s="239">
        <f t="shared" si="15"/>
        <v>0</v>
      </c>
      <c r="AP12" s="260"/>
      <c r="AQ12" s="260"/>
      <c r="AR12" s="224"/>
      <c r="AS12" s="224"/>
      <c r="AT12" s="205"/>
      <c r="AU12" s="251"/>
      <c r="AV12" s="251"/>
      <c r="AW12" s="224"/>
      <c r="AX12" s="224"/>
      <c r="AY12" s="205"/>
      <c r="AZ12" s="205"/>
      <c r="BA12" s="239">
        <f t="shared" si="16"/>
        <v>0</v>
      </c>
      <c r="BB12" s="239">
        <f t="shared" si="17"/>
        <v>0</v>
      </c>
      <c r="BC12" s="239">
        <f t="shared" si="0"/>
        <v>0</v>
      </c>
      <c r="BD12" s="274"/>
      <c r="BE12" s="274"/>
      <c r="BF12" s="251"/>
      <c r="BG12" s="251"/>
      <c r="BH12" s="224"/>
      <c r="BI12" s="224"/>
      <c r="BJ12" s="205"/>
      <c r="BK12" s="205"/>
      <c r="BL12" s="239">
        <f t="shared" si="1"/>
        <v>0</v>
      </c>
      <c r="BM12" s="239">
        <f t="shared" si="2"/>
        <v>0</v>
      </c>
      <c r="BN12" s="239">
        <f t="shared" si="3"/>
        <v>0</v>
      </c>
      <c r="BO12" s="239">
        <f t="shared" si="18"/>
        <v>0</v>
      </c>
      <c r="BP12" s="274"/>
      <c r="BQ12" s="274"/>
      <c r="BR12" s="260"/>
      <c r="BS12" s="260"/>
      <c r="BT12" s="224"/>
      <c r="BU12" s="224"/>
      <c r="BV12" s="205"/>
      <c r="BW12" s="205"/>
      <c r="BX12" s="239">
        <f t="shared" si="19"/>
        <v>0</v>
      </c>
      <c r="BY12" s="239">
        <f t="shared" si="20"/>
        <v>0</v>
      </c>
      <c r="BZ12" s="239">
        <f t="shared" si="21"/>
        <v>0</v>
      </c>
      <c r="CA12" s="239">
        <f t="shared" si="22"/>
        <v>0</v>
      </c>
      <c r="CB12" s="274"/>
      <c r="CC12" s="274"/>
      <c r="CD12" s="260"/>
      <c r="CE12" s="260"/>
      <c r="CF12" s="224"/>
      <c r="CG12" s="224"/>
      <c r="CH12" s="205"/>
      <c r="CI12" s="205"/>
      <c r="CJ12" s="239">
        <f t="shared" si="23"/>
        <v>0</v>
      </c>
      <c r="CK12" s="239">
        <f t="shared" si="24"/>
        <v>0</v>
      </c>
      <c r="CL12" s="239">
        <f t="shared" si="25"/>
        <v>0</v>
      </c>
      <c r="CM12" s="239">
        <f t="shared" si="26"/>
        <v>0</v>
      </c>
      <c r="CN12" s="274"/>
      <c r="CO12" s="274"/>
      <c r="CP12" s="283"/>
      <c r="CQ12" s="283"/>
      <c r="CR12" s="224"/>
      <c r="CS12" s="224"/>
      <c r="CT12" s="205"/>
      <c r="CU12" s="205"/>
      <c r="CV12" s="239">
        <f t="shared" si="27"/>
        <v>0</v>
      </c>
      <c r="CW12" s="239">
        <f t="shared" si="28"/>
        <v>0</v>
      </c>
      <c r="CX12" s="239">
        <f t="shared" si="29"/>
        <v>0</v>
      </c>
      <c r="CY12" s="239">
        <f t="shared" si="30"/>
        <v>0</v>
      </c>
      <c r="CZ12" s="274"/>
      <c r="DA12" s="274"/>
      <c r="DB12" s="283"/>
      <c r="DC12" s="283"/>
      <c r="DD12" s="224"/>
      <c r="DE12" s="224"/>
      <c r="DF12" s="205"/>
      <c r="DG12" s="205"/>
      <c r="DH12" s="239">
        <f t="shared" si="31"/>
        <v>0</v>
      </c>
      <c r="DI12" s="239">
        <f t="shared" si="32"/>
        <v>0</v>
      </c>
      <c r="DJ12" s="239">
        <f t="shared" si="33"/>
        <v>0</v>
      </c>
      <c r="DK12" s="239">
        <f t="shared" si="34"/>
        <v>0</v>
      </c>
    </row>
    <row r="13" spans="1:226" x14ac:dyDescent="0.2">
      <c r="A13" s="291">
        <v>9</v>
      </c>
      <c r="B13" s="4" t="s">
        <v>290</v>
      </c>
      <c r="C13" s="230"/>
      <c r="D13" s="231"/>
      <c r="E13" s="232"/>
      <c r="F13" s="238"/>
      <c r="G13" s="238"/>
      <c r="H13" s="224"/>
      <c r="I13" s="224"/>
      <c r="J13" s="205"/>
      <c r="K13" s="205"/>
      <c r="L13" s="239">
        <f t="shared" si="4"/>
        <v>0</v>
      </c>
      <c r="M13" s="239">
        <f t="shared" si="5"/>
        <v>0</v>
      </c>
      <c r="N13" s="239">
        <f t="shared" si="6"/>
        <v>0</v>
      </c>
      <c r="O13" s="238"/>
      <c r="P13" s="238"/>
      <c r="Q13" s="224"/>
      <c r="R13" s="224"/>
      <c r="S13" s="205"/>
      <c r="T13" s="205"/>
      <c r="U13" s="239">
        <f t="shared" si="7"/>
        <v>0</v>
      </c>
      <c r="V13" s="239">
        <f t="shared" si="8"/>
        <v>0</v>
      </c>
      <c r="W13" s="239">
        <f t="shared" si="9"/>
        <v>0</v>
      </c>
      <c r="X13" s="238"/>
      <c r="Y13" s="238"/>
      <c r="Z13" s="224"/>
      <c r="AA13" s="224"/>
      <c r="AB13" s="205"/>
      <c r="AC13" s="205"/>
      <c r="AD13" s="239">
        <f t="shared" si="10"/>
        <v>0</v>
      </c>
      <c r="AE13" s="239">
        <f t="shared" si="11"/>
        <v>0</v>
      </c>
      <c r="AF13" s="239">
        <f t="shared" si="12"/>
        <v>0</v>
      </c>
      <c r="AG13" s="251"/>
      <c r="AH13" s="251"/>
      <c r="AI13" s="224"/>
      <c r="AJ13" s="224"/>
      <c r="AK13" s="205"/>
      <c r="AL13" s="205"/>
      <c r="AM13" s="239">
        <f t="shared" si="13"/>
        <v>0</v>
      </c>
      <c r="AN13" s="239">
        <f t="shared" si="14"/>
        <v>0</v>
      </c>
      <c r="AO13" s="239">
        <f t="shared" si="15"/>
        <v>0</v>
      </c>
      <c r="AP13" s="260"/>
      <c r="AQ13" s="260"/>
      <c r="AR13" s="224"/>
      <c r="AS13" s="224"/>
      <c r="AT13" s="205"/>
      <c r="AU13" s="251"/>
      <c r="AV13" s="251"/>
      <c r="AW13" s="224"/>
      <c r="AX13" s="224"/>
      <c r="AY13" s="205"/>
      <c r="AZ13" s="205"/>
      <c r="BA13" s="239">
        <f t="shared" si="16"/>
        <v>0</v>
      </c>
      <c r="BB13" s="239">
        <f t="shared" si="17"/>
        <v>0</v>
      </c>
      <c r="BC13" s="239">
        <f t="shared" si="0"/>
        <v>0</v>
      </c>
      <c r="BD13" s="274"/>
      <c r="BE13" s="274"/>
      <c r="BF13" s="251"/>
      <c r="BG13" s="251"/>
      <c r="BH13" s="224"/>
      <c r="BI13" s="224"/>
      <c r="BJ13" s="205"/>
      <c r="BK13" s="205"/>
      <c r="BL13" s="239">
        <f t="shared" si="1"/>
        <v>0</v>
      </c>
      <c r="BM13" s="239">
        <f t="shared" si="2"/>
        <v>0</v>
      </c>
      <c r="BN13" s="239">
        <f t="shared" si="3"/>
        <v>0</v>
      </c>
      <c r="BO13" s="239">
        <f t="shared" si="18"/>
        <v>0</v>
      </c>
      <c r="BP13" s="274"/>
      <c r="BQ13" s="274"/>
      <c r="BR13" s="260"/>
      <c r="BS13" s="260"/>
      <c r="BT13" s="224"/>
      <c r="BU13" s="224"/>
      <c r="BV13" s="205"/>
      <c r="BW13" s="205"/>
      <c r="BX13" s="239">
        <f t="shared" si="19"/>
        <v>0</v>
      </c>
      <c r="BY13" s="239">
        <f t="shared" si="20"/>
        <v>0</v>
      </c>
      <c r="BZ13" s="239">
        <f t="shared" si="21"/>
        <v>0</v>
      </c>
      <c r="CA13" s="239">
        <f t="shared" si="22"/>
        <v>0</v>
      </c>
      <c r="CB13" s="274"/>
      <c r="CC13" s="274"/>
      <c r="CD13" s="260"/>
      <c r="CE13" s="260"/>
      <c r="CF13" s="224"/>
      <c r="CG13" s="224"/>
      <c r="CH13" s="205"/>
      <c r="CI13" s="205"/>
      <c r="CJ13" s="239">
        <f t="shared" si="23"/>
        <v>0</v>
      </c>
      <c r="CK13" s="239">
        <f t="shared" si="24"/>
        <v>0</v>
      </c>
      <c r="CL13" s="239">
        <f t="shared" si="25"/>
        <v>0</v>
      </c>
      <c r="CM13" s="239">
        <f t="shared" si="26"/>
        <v>0</v>
      </c>
      <c r="CN13" s="274"/>
      <c r="CO13" s="274"/>
      <c r="CP13" s="283"/>
      <c r="CQ13" s="283"/>
      <c r="CR13" s="224"/>
      <c r="CS13" s="224"/>
      <c r="CT13" s="205"/>
      <c r="CU13" s="205"/>
      <c r="CV13" s="239">
        <f t="shared" si="27"/>
        <v>0</v>
      </c>
      <c r="CW13" s="239">
        <f t="shared" si="28"/>
        <v>0</v>
      </c>
      <c r="CX13" s="239">
        <f t="shared" si="29"/>
        <v>0</v>
      </c>
      <c r="CY13" s="239">
        <f t="shared" si="30"/>
        <v>0</v>
      </c>
      <c r="CZ13" s="274"/>
      <c r="DA13" s="274"/>
      <c r="DB13" s="283"/>
      <c r="DC13" s="283"/>
      <c r="DD13" s="224"/>
      <c r="DE13" s="224"/>
      <c r="DF13" s="205"/>
      <c r="DG13" s="205"/>
      <c r="DH13" s="239">
        <f t="shared" si="31"/>
        <v>0</v>
      </c>
      <c r="DI13" s="239">
        <f t="shared" si="32"/>
        <v>0</v>
      </c>
      <c r="DJ13" s="239">
        <f t="shared" si="33"/>
        <v>0</v>
      </c>
      <c r="DK13" s="239">
        <f t="shared" si="34"/>
        <v>0</v>
      </c>
      <c r="HJ13" s="87"/>
    </row>
    <row r="14" spans="1:226" x14ac:dyDescent="0.2">
      <c r="A14" s="291">
        <v>10</v>
      </c>
      <c r="B14" s="4" t="s">
        <v>291</v>
      </c>
      <c r="C14" s="230"/>
      <c r="D14" s="231"/>
      <c r="E14" s="232"/>
      <c r="F14" s="238"/>
      <c r="G14" s="238"/>
      <c r="H14" s="224"/>
      <c r="I14" s="224"/>
      <c r="J14" s="205"/>
      <c r="K14" s="205"/>
      <c r="L14" s="239">
        <f t="shared" si="4"/>
        <v>0</v>
      </c>
      <c r="M14" s="239">
        <f t="shared" si="5"/>
        <v>0</v>
      </c>
      <c r="N14" s="239">
        <f t="shared" si="6"/>
        <v>0</v>
      </c>
      <c r="O14" s="238"/>
      <c r="P14" s="238"/>
      <c r="Q14" s="224"/>
      <c r="R14" s="224"/>
      <c r="S14" s="205"/>
      <c r="T14" s="205"/>
      <c r="U14" s="239">
        <f t="shared" si="7"/>
        <v>0</v>
      </c>
      <c r="V14" s="239">
        <f t="shared" si="8"/>
        <v>0</v>
      </c>
      <c r="W14" s="239">
        <f t="shared" si="9"/>
        <v>0</v>
      </c>
      <c r="X14" s="238"/>
      <c r="Y14" s="238"/>
      <c r="Z14" s="224"/>
      <c r="AA14" s="224"/>
      <c r="AB14" s="205"/>
      <c r="AC14" s="205"/>
      <c r="AD14" s="239">
        <f t="shared" si="10"/>
        <v>0</v>
      </c>
      <c r="AE14" s="239">
        <f t="shared" si="11"/>
        <v>0</v>
      </c>
      <c r="AF14" s="239">
        <f t="shared" si="12"/>
        <v>0</v>
      </c>
      <c r="AG14" s="251"/>
      <c r="AH14" s="251"/>
      <c r="AI14" s="224"/>
      <c r="AJ14" s="224"/>
      <c r="AK14" s="205"/>
      <c r="AL14" s="205"/>
      <c r="AM14" s="239">
        <f t="shared" si="13"/>
        <v>0</v>
      </c>
      <c r="AN14" s="239">
        <f t="shared" si="14"/>
        <v>0</v>
      </c>
      <c r="AO14" s="239">
        <f t="shared" si="15"/>
        <v>0</v>
      </c>
      <c r="AP14" s="260"/>
      <c r="AQ14" s="260"/>
      <c r="AR14" s="224"/>
      <c r="AS14" s="224"/>
      <c r="AT14" s="205"/>
      <c r="AU14" s="251"/>
      <c r="AV14" s="251"/>
      <c r="AW14" s="224"/>
      <c r="AX14" s="224"/>
      <c r="AY14" s="205"/>
      <c r="AZ14" s="205"/>
      <c r="BA14" s="239">
        <f t="shared" si="16"/>
        <v>0</v>
      </c>
      <c r="BB14" s="239">
        <f t="shared" si="17"/>
        <v>0</v>
      </c>
      <c r="BC14" s="239">
        <f t="shared" si="0"/>
        <v>0</v>
      </c>
      <c r="BD14" s="274"/>
      <c r="BE14" s="274"/>
      <c r="BF14" s="251"/>
      <c r="BG14" s="260"/>
      <c r="BH14" s="224"/>
      <c r="BI14" s="224"/>
      <c r="BJ14" s="205"/>
      <c r="BK14" s="205"/>
      <c r="BL14" s="239">
        <f t="shared" si="1"/>
        <v>0</v>
      </c>
      <c r="BM14" s="239">
        <f t="shared" si="2"/>
        <v>0</v>
      </c>
      <c r="BN14" s="239">
        <f t="shared" si="3"/>
        <v>0</v>
      </c>
      <c r="BO14" s="239">
        <f t="shared" si="18"/>
        <v>0</v>
      </c>
      <c r="BP14" s="274"/>
      <c r="BQ14" s="274"/>
      <c r="BR14" s="260"/>
      <c r="BS14" s="260"/>
      <c r="BT14" s="224"/>
      <c r="BU14" s="224"/>
      <c r="BV14" s="205"/>
      <c r="BW14" s="205"/>
      <c r="BX14" s="239">
        <f t="shared" si="19"/>
        <v>0</v>
      </c>
      <c r="BY14" s="239">
        <f t="shared" si="20"/>
        <v>0</v>
      </c>
      <c r="BZ14" s="239">
        <f t="shared" si="21"/>
        <v>0</v>
      </c>
      <c r="CA14" s="239">
        <f t="shared" si="22"/>
        <v>0</v>
      </c>
      <c r="CB14" s="274"/>
      <c r="CC14" s="274"/>
      <c r="CD14" s="260"/>
      <c r="CE14" s="260"/>
      <c r="CF14" s="224"/>
      <c r="CG14" s="224"/>
      <c r="CH14" s="205"/>
      <c r="CI14" s="205"/>
      <c r="CJ14" s="239">
        <f t="shared" si="23"/>
        <v>0</v>
      </c>
      <c r="CK14" s="239">
        <f t="shared" si="24"/>
        <v>0</v>
      </c>
      <c r="CL14" s="239">
        <f t="shared" si="25"/>
        <v>0</v>
      </c>
      <c r="CM14" s="239">
        <f t="shared" si="26"/>
        <v>0</v>
      </c>
      <c r="CN14" s="274"/>
      <c r="CO14" s="274"/>
      <c r="CP14" s="283"/>
      <c r="CQ14" s="283"/>
      <c r="CR14" s="224"/>
      <c r="CS14" s="224"/>
      <c r="CT14" s="205"/>
      <c r="CU14" s="205"/>
      <c r="CV14" s="239">
        <f t="shared" si="27"/>
        <v>0</v>
      </c>
      <c r="CW14" s="239">
        <f t="shared" si="28"/>
        <v>0</v>
      </c>
      <c r="CX14" s="239">
        <f t="shared" si="29"/>
        <v>0</v>
      </c>
      <c r="CY14" s="239">
        <f t="shared" si="30"/>
        <v>0</v>
      </c>
      <c r="CZ14" s="274"/>
      <c r="DA14" s="274"/>
      <c r="DB14" s="283"/>
      <c r="DC14" s="283"/>
      <c r="DD14" s="224"/>
      <c r="DE14" s="224"/>
      <c r="DF14" s="205"/>
      <c r="DG14" s="205"/>
      <c r="DH14" s="239">
        <f t="shared" si="31"/>
        <v>0</v>
      </c>
      <c r="DI14" s="239">
        <f t="shared" si="32"/>
        <v>0</v>
      </c>
      <c r="DJ14" s="239">
        <f t="shared" si="33"/>
        <v>0</v>
      </c>
      <c r="DK14" s="239">
        <f t="shared" si="34"/>
        <v>0</v>
      </c>
    </row>
    <row r="15" spans="1:226" x14ac:dyDescent="0.2">
      <c r="A15" s="291">
        <v>11</v>
      </c>
      <c r="B15" s="4" t="s">
        <v>292</v>
      </c>
      <c r="C15" s="230">
        <v>44813</v>
      </c>
      <c r="D15" s="231"/>
      <c r="E15" s="232"/>
      <c r="F15" s="238">
        <v>4813.26</v>
      </c>
      <c r="G15" s="238">
        <v>4813</v>
      </c>
      <c r="H15" s="224"/>
      <c r="I15" s="224"/>
      <c r="J15" s="205"/>
      <c r="K15" s="205"/>
      <c r="L15" s="239">
        <f t="shared" si="4"/>
        <v>-40000</v>
      </c>
      <c r="M15" s="239">
        <f t="shared" si="5"/>
        <v>0</v>
      </c>
      <c r="N15" s="239">
        <f t="shared" si="6"/>
        <v>0</v>
      </c>
      <c r="O15" s="162">
        <v>4813.26</v>
      </c>
      <c r="P15" s="162">
        <v>4813</v>
      </c>
      <c r="Q15" s="224"/>
      <c r="R15" s="224"/>
      <c r="S15" s="205"/>
      <c r="T15" s="205"/>
      <c r="U15" s="239">
        <f t="shared" si="7"/>
        <v>-40000</v>
      </c>
      <c r="V15" s="239">
        <f t="shared" si="8"/>
        <v>0</v>
      </c>
      <c r="W15" s="239">
        <f t="shared" si="9"/>
        <v>0</v>
      </c>
      <c r="X15" s="162">
        <v>4813.26</v>
      </c>
      <c r="Y15" s="162">
        <v>4813</v>
      </c>
      <c r="Z15" s="224"/>
      <c r="AA15" s="224"/>
      <c r="AB15" s="205"/>
      <c r="AC15" s="205"/>
      <c r="AD15" s="239">
        <f t="shared" si="10"/>
        <v>-40000</v>
      </c>
      <c r="AE15" s="239">
        <f t="shared" si="11"/>
        <v>0</v>
      </c>
      <c r="AF15" s="239">
        <f t="shared" si="12"/>
        <v>0</v>
      </c>
      <c r="AG15" s="251">
        <v>105676.76</v>
      </c>
      <c r="AH15" s="251">
        <v>105677</v>
      </c>
      <c r="AI15" s="224"/>
      <c r="AJ15" s="224"/>
      <c r="AK15" s="205"/>
      <c r="AL15" s="205"/>
      <c r="AM15" s="239">
        <f t="shared" si="13"/>
        <v>60864</v>
      </c>
      <c r="AN15" s="239">
        <f t="shared" si="14"/>
        <v>0</v>
      </c>
      <c r="AO15" s="239">
        <f t="shared" si="15"/>
        <v>0</v>
      </c>
      <c r="AP15" s="260">
        <v>676.76</v>
      </c>
      <c r="AQ15" s="162">
        <v>677</v>
      </c>
      <c r="AR15" s="224"/>
      <c r="AS15" s="224"/>
      <c r="AT15" s="205"/>
      <c r="AU15" s="162">
        <v>676.76</v>
      </c>
      <c r="AV15" s="162">
        <v>677</v>
      </c>
      <c r="AW15" s="224"/>
      <c r="AX15" s="224"/>
      <c r="AY15" s="205"/>
      <c r="AZ15" s="205"/>
      <c r="BA15" s="239">
        <f t="shared" si="16"/>
        <v>-105000</v>
      </c>
      <c r="BB15" s="239">
        <f t="shared" si="17"/>
        <v>0</v>
      </c>
      <c r="BC15" s="239">
        <f t="shared" si="0"/>
        <v>0</v>
      </c>
      <c r="BD15" s="274"/>
      <c r="BE15" s="274"/>
      <c r="BF15" s="260">
        <v>676.76</v>
      </c>
      <c r="BG15" s="260">
        <v>677</v>
      </c>
      <c r="BH15" s="224"/>
      <c r="BI15" s="224"/>
      <c r="BJ15" s="205"/>
      <c r="BK15" s="205"/>
      <c r="BL15" s="239">
        <f t="shared" si="1"/>
        <v>-105000</v>
      </c>
      <c r="BM15" s="239">
        <f t="shared" si="2"/>
        <v>0</v>
      </c>
      <c r="BN15" s="239">
        <f t="shared" si="3"/>
        <v>0</v>
      </c>
      <c r="BO15" s="239">
        <f t="shared" si="18"/>
        <v>0</v>
      </c>
      <c r="BP15" s="274"/>
      <c r="BQ15" s="274"/>
      <c r="BR15" s="260">
        <v>155371.85</v>
      </c>
      <c r="BS15" s="260">
        <v>155372</v>
      </c>
      <c r="BT15" s="224"/>
      <c r="BU15" s="224"/>
      <c r="BV15" s="205"/>
      <c r="BW15" s="205"/>
      <c r="BX15" s="239">
        <f t="shared" si="19"/>
        <v>49695</v>
      </c>
      <c r="BY15" s="239">
        <f t="shared" si="20"/>
        <v>0</v>
      </c>
      <c r="BZ15" s="239">
        <f t="shared" si="21"/>
        <v>0</v>
      </c>
      <c r="CA15" s="239">
        <f t="shared" si="22"/>
        <v>0</v>
      </c>
      <c r="CB15" s="274"/>
      <c r="CC15" s="274"/>
      <c r="CD15" s="279">
        <v>155371.85</v>
      </c>
      <c r="CE15" s="279">
        <v>155372</v>
      </c>
      <c r="CF15" s="224"/>
      <c r="CG15" s="224"/>
      <c r="CH15" s="205"/>
      <c r="CI15" s="205"/>
      <c r="CJ15" s="239">
        <f t="shared" si="23"/>
        <v>0</v>
      </c>
      <c r="CK15" s="239">
        <f t="shared" si="24"/>
        <v>0</v>
      </c>
      <c r="CL15" s="239">
        <f t="shared" si="25"/>
        <v>0</v>
      </c>
      <c r="CM15" s="239">
        <f t="shared" si="26"/>
        <v>0</v>
      </c>
      <c r="CN15" s="274"/>
      <c r="CO15" s="274"/>
      <c r="CP15" s="279">
        <v>155371.85</v>
      </c>
      <c r="CQ15" s="279">
        <v>155372</v>
      </c>
      <c r="CR15" s="224"/>
      <c r="CS15" s="224"/>
      <c r="CT15" s="205"/>
      <c r="CU15" s="205"/>
      <c r="CV15" s="239">
        <f t="shared" si="27"/>
        <v>0</v>
      </c>
      <c r="CW15" s="239">
        <f t="shared" si="28"/>
        <v>0</v>
      </c>
      <c r="CX15" s="239">
        <f t="shared" si="29"/>
        <v>0</v>
      </c>
      <c r="CY15" s="239">
        <f t="shared" si="30"/>
        <v>0</v>
      </c>
      <c r="CZ15" s="274"/>
      <c r="DA15" s="274"/>
      <c r="DB15" s="283">
        <v>325</v>
      </c>
      <c r="DC15" s="283">
        <v>325</v>
      </c>
      <c r="DD15" s="224"/>
      <c r="DE15" s="224"/>
      <c r="DF15" s="205"/>
      <c r="DG15" s="205"/>
      <c r="DH15" s="239">
        <f t="shared" si="31"/>
        <v>-155047</v>
      </c>
      <c r="DI15" s="239">
        <f t="shared" si="32"/>
        <v>0</v>
      </c>
      <c r="DJ15" s="239">
        <f t="shared" si="33"/>
        <v>0</v>
      </c>
      <c r="DK15" s="239">
        <f t="shared" si="34"/>
        <v>0</v>
      </c>
    </row>
    <row r="16" spans="1:226" x14ac:dyDescent="0.2">
      <c r="A16" s="291">
        <v>12</v>
      </c>
      <c r="B16" s="4" t="s">
        <v>293</v>
      </c>
      <c r="C16" s="230">
        <v>6667</v>
      </c>
      <c r="D16" s="231"/>
      <c r="E16" s="232"/>
      <c r="F16" s="238">
        <v>6667.49</v>
      </c>
      <c r="G16" s="238">
        <v>6667</v>
      </c>
      <c r="H16" s="224"/>
      <c r="I16" s="224"/>
      <c r="J16" s="205"/>
      <c r="K16" s="205"/>
      <c r="L16" s="239">
        <f t="shared" si="4"/>
        <v>0</v>
      </c>
      <c r="M16" s="239">
        <f t="shared" si="5"/>
        <v>0</v>
      </c>
      <c r="N16" s="239">
        <f t="shared" si="6"/>
        <v>0</v>
      </c>
      <c r="O16" s="162">
        <v>6667.49</v>
      </c>
      <c r="P16" s="162">
        <v>6667</v>
      </c>
      <c r="Q16" s="224"/>
      <c r="R16" s="224"/>
      <c r="S16" s="205"/>
      <c r="T16" s="205"/>
      <c r="U16" s="239">
        <f t="shared" si="7"/>
        <v>0</v>
      </c>
      <c r="V16" s="239">
        <f t="shared" si="8"/>
        <v>0</v>
      </c>
      <c r="W16" s="239">
        <f t="shared" si="9"/>
        <v>0</v>
      </c>
      <c r="X16" s="162">
        <v>6667.49</v>
      </c>
      <c r="Y16" s="162">
        <v>6667</v>
      </c>
      <c r="Z16" s="224"/>
      <c r="AA16" s="224"/>
      <c r="AB16" s="205"/>
      <c r="AC16" s="205"/>
      <c r="AD16" s="239">
        <f t="shared" si="10"/>
        <v>0</v>
      </c>
      <c r="AE16" s="239">
        <f t="shared" si="11"/>
        <v>0</v>
      </c>
      <c r="AF16" s="239">
        <f t="shared" si="12"/>
        <v>0</v>
      </c>
      <c r="AG16" s="251">
        <v>6766.49</v>
      </c>
      <c r="AH16" s="251">
        <v>6766</v>
      </c>
      <c r="AI16" s="224"/>
      <c r="AJ16" s="224"/>
      <c r="AK16" s="205"/>
      <c r="AL16" s="205"/>
      <c r="AM16" s="239">
        <f t="shared" si="13"/>
        <v>99</v>
      </c>
      <c r="AN16" s="239">
        <f t="shared" si="14"/>
        <v>0</v>
      </c>
      <c r="AO16" s="239">
        <f t="shared" si="15"/>
        <v>0</v>
      </c>
      <c r="AP16" s="162">
        <v>6766.49</v>
      </c>
      <c r="AQ16" s="162">
        <v>6766</v>
      </c>
      <c r="AR16" s="224"/>
      <c r="AS16" s="224"/>
      <c r="AT16" s="205"/>
      <c r="AU16" s="162">
        <v>6766.49</v>
      </c>
      <c r="AV16" s="162">
        <v>6766</v>
      </c>
      <c r="AW16" s="224"/>
      <c r="AX16" s="224"/>
      <c r="AY16" s="205"/>
      <c r="AZ16" s="205"/>
      <c r="BA16" s="239">
        <f t="shared" si="16"/>
        <v>0</v>
      </c>
      <c r="BB16" s="239">
        <f t="shared" si="17"/>
        <v>0</v>
      </c>
      <c r="BC16" s="239">
        <f t="shared" si="0"/>
        <v>0</v>
      </c>
      <c r="BD16" s="274"/>
      <c r="BE16" s="274"/>
      <c r="BF16" s="260">
        <v>6766.49</v>
      </c>
      <c r="BG16" s="260">
        <v>6766</v>
      </c>
      <c r="BH16" s="224"/>
      <c r="BI16" s="224"/>
      <c r="BJ16" s="205"/>
      <c r="BK16" s="205"/>
      <c r="BL16" s="239">
        <f t="shared" si="1"/>
        <v>0</v>
      </c>
      <c r="BM16" s="239">
        <f t="shared" si="2"/>
        <v>0</v>
      </c>
      <c r="BN16" s="239">
        <f t="shared" si="3"/>
        <v>0</v>
      </c>
      <c r="BO16" s="239">
        <f t="shared" si="18"/>
        <v>0</v>
      </c>
      <c r="BP16" s="274"/>
      <c r="BQ16" s="274"/>
      <c r="BR16" s="260">
        <v>16946.490000000002</v>
      </c>
      <c r="BS16" s="260">
        <v>16946</v>
      </c>
      <c r="BT16" s="224"/>
      <c r="BU16" s="224"/>
      <c r="BV16" s="205"/>
      <c r="BW16" s="205"/>
      <c r="BX16" s="239">
        <f t="shared" si="19"/>
        <v>10180</v>
      </c>
      <c r="BY16" s="239">
        <f t="shared" si="20"/>
        <v>0</v>
      </c>
      <c r="BZ16" s="239">
        <f t="shared" si="21"/>
        <v>0</v>
      </c>
      <c r="CA16" s="239">
        <f t="shared" si="22"/>
        <v>0</v>
      </c>
      <c r="CB16" s="274"/>
      <c r="CC16" s="274"/>
      <c r="CD16" s="279">
        <v>16946.490000000002</v>
      </c>
      <c r="CE16" s="279">
        <v>16946</v>
      </c>
      <c r="CF16" s="224"/>
      <c r="CG16" s="224"/>
      <c r="CH16" s="205"/>
      <c r="CI16" s="205"/>
      <c r="CJ16" s="239">
        <f t="shared" si="23"/>
        <v>0</v>
      </c>
      <c r="CK16" s="239">
        <f t="shared" si="24"/>
        <v>0</v>
      </c>
      <c r="CL16" s="239">
        <f t="shared" si="25"/>
        <v>0</v>
      </c>
      <c r="CM16" s="239">
        <f t="shared" si="26"/>
        <v>0</v>
      </c>
      <c r="CN16" s="274"/>
      <c r="CO16" s="274"/>
      <c r="CP16" s="279">
        <v>16946.490000000002</v>
      </c>
      <c r="CQ16" s="279">
        <v>16946</v>
      </c>
      <c r="CR16" s="224"/>
      <c r="CS16" s="224"/>
      <c r="CT16" s="205"/>
      <c r="CU16" s="205"/>
      <c r="CV16" s="239">
        <f t="shared" si="27"/>
        <v>0</v>
      </c>
      <c r="CW16" s="239">
        <f t="shared" si="28"/>
        <v>0</v>
      </c>
      <c r="CX16" s="239">
        <f t="shared" si="29"/>
        <v>0</v>
      </c>
      <c r="CY16" s="239">
        <f t="shared" si="30"/>
        <v>0</v>
      </c>
      <c r="CZ16" s="274"/>
      <c r="DA16" s="274"/>
      <c r="DB16" s="279">
        <v>16946.490000000002</v>
      </c>
      <c r="DC16" s="283">
        <v>16946</v>
      </c>
      <c r="DD16" s="224"/>
      <c r="DE16" s="224"/>
      <c r="DF16" s="205"/>
      <c r="DG16" s="205"/>
      <c r="DH16" s="239">
        <f t="shared" si="31"/>
        <v>0</v>
      </c>
      <c r="DI16" s="239">
        <f t="shared" si="32"/>
        <v>0</v>
      </c>
      <c r="DJ16" s="239">
        <f t="shared" si="33"/>
        <v>0</v>
      </c>
      <c r="DK16" s="239">
        <f t="shared" si="34"/>
        <v>0</v>
      </c>
    </row>
    <row r="17" spans="1:226" s="106" customFormat="1" x14ac:dyDescent="0.2">
      <c r="A17" s="291">
        <v>13</v>
      </c>
      <c r="B17" s="4" t="s">
        <v>294</v>
      </c>
      <c r="C17" s="230">
        <v>627800</v>
      </c>
      <c r="D17" s="231"/>
      <c r="E17" s="232"/>
      <c r="F17" s="238">
        <v>627800.4</v>
      </c>
      <c r="G17" s="238">
        <v>627800</v>
      </c>
      <c r="H17" s="224"/>
      <c r="I17" s="224"/>
      <c r="J17" s="205"/>
      <c r="K17" s="205"/>
      <c r="L17" s="239">
        <f t="shared" si="4"/>
        <v>0</v>
      </c>
      <c r="M17" s="239">
        <f t="shared" si="5"/>
        <v>0</v>
      </c>
      <c r="N17" s="239">
        <f t="shared" si="6"/>
        <v>0</v>
      </c>
      <c r="O17" s="238"/>
      <c r="P17" s="238"/>
      <c r="Q17" s="224"/>
      <c r="R17" s="224"/>
      <c r="S17" s="205"/>
      <c r="T17" s="205"/>
      <c r="U17" s="239">
        <f t="shared" si="7"/>
        <v>-627800</v>
      </c>
      <c r="V17" s="239">
        <f t="shared" si="8"/>
        <v>0</v>
      </c>
      <c r="W17" s="239">
        <f t="shared" si="9"/>
        <v>0</v>
      </c>
      <c r="X17" s="238">
        <v>0</v>
      </c>
      <c r="Y17" s="238">
        <v>0</v>
      </c>
      <c r="Z17" s="224"/>
      <c r="AA17" s="224"/>
      <c r="AB17" s="205"/>
      <c r="AC17" s="205"/>
      <c r="AD17" s="239">
        <f t="shared" si="10"/>
        <v>-627800</v>
      </c>
      <c r="AE17" s="239">
        <f t="shared" si="11"/>
        <v>0</v>
      </c>
      <c r="AF17" s="239">
        <f t="shared" si="12"/>
        <v>0</v>
      </c>
      <c r="AG17" s="251">
        <v>116055.73</v>
      </c>
      <c r="AH17" s="251">
        <v>116056</v>
      </c>
      <c r="AI17" s="224"/>
      <c r="AJ17" s="224"/>
      <c r="AK17" s="205"/>
      <c r="AL17" s="205"/>
      <c r="AM17" s="239">
        <f t="shared" si="13"/>
        <v>-511744</v>
      </c>
      <c r="AN17" s="239">
        <f t="shared" si="14"/>
        <v>0</v>
      </c>
      <c r="AO17" s="239">
        <f t="shared" si="15"/>
        <v>0</v>
      </c>
      <c r="AP17" s="260">
        <v>114675.7</v>
      </c>
      <c r="AQ17" s="162">
        <v>114676</v>
      </c>
      <c r="AR17" s="224"/>
      <c r="AS17" s="224"/>
      <c r="AT17" s="205"/>
      <c r="AU17" s="162">
        <v>114675.7</v>
      </c>
      <c r="AV17" s="162">
        <v>114676</v>
      </c>
      <c r="AW17" s="224"/>
      <c r="AX17" s="224"/>
      <c r="AY17" s="205"/>
      <c r="AZ17" s="205"/>
      <c r="BA17" s="239">
        <f t="shared" si="16"/>
        <v>-1380</v>
      </c>
      <c r="BB17" s="239">
        <f t="shared" si="17"/>
        <v>0</v>
      </c>
      <c r="BC17" s="239">
        <f t="shared" si="0"/>
        <v>0</v>
      </c>
      <c r="BD17" s="274"/>
      <c r="BE17" s="274"/>
      <c r="BF17" s="260">
        <v>1675.7</v>
      </c>
      <c r="BG17" s="260">
        <v>1676</v>
      </c>
      <c r="BH17" s="224"/>
      <c r="BI17" s="224"/>
      <c r="BJ17" s="205"/>
      <c r="BK17" s="205"/>
      <c r="BL17" s="239">
        <f t="shared" si="1"/>
        <v>-114380</v>
      </c>
      <c r="BM17" s="239">
        <f t="shared" si="2"/>
        <v>0</v>
      </c>
      <c r="BN17" s="239">
        <f t="shared" si="3"/>
        <v>0</v>
      </c>
      <c r="BO17" s="239">
        <f t="shared" si="18"/>
        <v>0</v>
      </c>
      <c r="BP17" s="274"/>
      <c r="BQ17" s="274"/>
      <c r="BR17" s="260">
        <v>3686.61</v>
      </c>
      <c r="BS17" s="260">
        <v>3687</v>
      </c>
      <c r="BT17" s="224"/>
      <c r="BU17" s="224"/>
      <c r="BV17" s="205"/>
      <c r="BW17" s="205"/>
      <c r="BX17" s="239">
        <f t="shared" si="19"/>
        <v>-112369</v>
      </c>
      <c r="BY17" s="239">
        <f t="shared" si="20"/>
        <v>0</v>
      </c>
      <c r="BZ17" s="239">
        <f t="shared" si="21"/>
        <v>0</v>
      </c>
      <c r="CA17" s="239">
        <f t="shared" si="22"/>
        <v>0</v>
      </c>
      <c r="CB17" s="274"/>
      <c r="CC17" s="274"/>
      <c r="CD17" s="279">
        <v>3686.61</v>
      </c>
      <c r="CE17" s="279">
        <v>3687</v>
      </c>
      <c r="CF17" s="224"/>
      <c r="CG17" s="224"/>
      <c r="CH17" s="205"/>
      <c r="CI17" s="205"/>
      <c r="CJ17" s="239">
        <f t="shared" si="23"/>
        <v>0</v>
      </c>
      <c r="CK17" s="239">
        <f t="shared" si="24"/>
        <v>0</v>
      </c>
      <c r="CL17" s="239">
        <f t="shared" si="25"/>
        <v>0</v>
      </c>
      <c r="CM17" s="239">
        <f t="shared" si="26"/>
        <v>0</v>
      </c>
      <c r="CN17" s="274"/>
      <c r="CO17" s="274"/>
      <c r="CP17" s="279">
        <v>3686.61</v>
      </c>
      <c r="CQ17" s="279">
        <v>3687</v>
      </c>
      <c r="CR17" s="224"/>
      <c r="CS17" s="224"/>
      <c r="CT17" s="205"/>
      <c r="CU17" s="205"/>
      <c r="CV17" s="239">
        <f t="shared" si="27"/>
        <v>0</v>
      </c>
      <c r="CW17" s="239">
        <f t="shared" si="28"/>
        <v>0</v>
      </c>
      <c r="CX17" s="239">
        <f t="shared" si="29"/>
        <v>0</v>
      </c>
      <c r="CY17" s="239">
        <f t="shared" si="30"/>
        <v>0</v>
      </c>
      <c r="CZ17" s="274"/>
      <c r="DA17" s="274"/>
      <c r="DB17" s="279">
        <v>3686.61</v>
      </c>
      <c r="DC17" s="283">
        <v>3687</v>
      </c>
      <c r="DD17" s="224"/>
      <c r="DE17" s="224"/>
      <c r="DF17" s="205"/>
      <c r="DG17" s="205"/>
      <c r="DH17" s="239">
        <f t="shared" si="31"/>
        <v>0</v>
      </c>
      <c r="DI17" s="239">
        <f t="shared" si="32"/>
        <v>0</v>
      </c>
      <c r="DJ17" s="239">
        <f t="shared" si="33"/>
        <v>0</v>
      </c>
      <c r="DK17" s="239">
        <f t="shared" si="34"/>
        <v>0</v>
      </c>
      <c r="DL17" s="269"/>
      <c r="DM17" s="269"/>
      <c r="DN17" s="269"/>
      <c r="DO17" s="269"/>
      <c r="DP17" s="269"/>
      <c r="DQ17" s="269"/>
      <c r="DR17" s="269"/>
      <c r="DS17" s="269"/>
      <c r="DT17" s="269"/>
      <c r="DU17" s="269"/>
      <c r="DV17" s="269"/>
      <c r="DW17" s="269"/>
      <c r="DX17" s="269"/>
      <c r="DY17" s="269"/>
      <c r="DZ17" s="269"/>
      <c r="EA17" s="269"/>
      <c r="EB17" s="269"/>
      <c r="EC17" s="269"/>
      <c r="ED17" s="269"/>
      <c r="EE17" s="269"/>
      <c r="EF17" s="269"/>
      <c r="EG17" s="269"/>
      <c r="EH17" s="269"/>
      <c r="EI17" s="269"/>
      <c r="EJ17" s="269"/>
      <c r="EK17" s="269"/>
      <c r="EL17" s="269"/>
      <c r="EM17" s="269"/>
      <c r="EN17" s="269"/>
      <c r="EO17" s="269"/>
      <c r="EP17" s="269"/>
      <c r="EQ17" s="269"/>
      <c r="ER17" s="269"/>
      <c r="ES17" s="269"/>
      <c r="ET17" s="269"/>
      <c r="EU17" s="269"/>
      <c r="EV17" s="269"/>
      <c r="EW17" s="269"/>
      <c r="EX17" s="269"/>
      <c r="EY17" s="269"/>
      <c r="EZ17" s="269"/>
      <c r="FA17" s="269"/>
      <c r="FB17" s="269"/>
      <c r="FC17" s="269"/>
      <c r="FD17" s="269"/>
      <c r="FE17" s="269"/>
      <c r="FF17" s="269"/>
      <c r="FG17" s="269"/>
      <c r="FH17" s="269"/>
      <c r="FI17" s="269"/>
      <c r="FJ17" s="269"/>
      <c r="FK17" s="269"/>
      <c r="FL17" s="269"/>
      <c r="FM17" s="269"/>
      <c r="FN17" s="269"/>
      <c r="FO17" s="269"/>
      <c r="FP17" s="269"/>
      <c r="FQ17" s="269"/>
      <c r="FR17" s="269"/>
      <c r="FS17" s="269"/>
      <c r="FT17" s="269"/>
      <c r="FU17" s="269"/>
      <c r="FV17" s="269"/>
      <c r="FW17" s="269"/>
      <c r="FX17" s="269"/>
      <c r="FY17" s="269"/>
      <c r="FZ17" s="269"/>
      <c r="GA17" s="269"/>
      <c r="GB17" s="269"/>
      <c r="GC17" s="269"/>
      <c r="GD17" s="269"/>
      <c r="GE17" s="269"/>
      <c r="GF17" s="269"/>
      <c r="GG17" s="269"/>
      <c r="GH17" s="269"/>
      <c r="GI17" s="269"/>
      <c r="GJ17" s="269"/>
      <c r="GK17" s="269"/>
      <c r="GL17" s="269"/>
      <c r="GM17" s="269"/>
      <c r="GN17" s="269"/>
      <c r="GO17" s="269"/>
      <c r="GP17" s="269"/>
      <c r="GQ17" s="269"/>
      <c r="GR17" s="269"/>
      <c r="GS17" s="269"/>
      <c r="GT17" s="269"/>
      <c r="GU17" s="269"/>
      <c r="GV17" s="269"/>
      <c r="GW17" s="269"/>
      <c r="GX17" s="269"/>
      <c r="GY17" s="269"/>
      <c r="GZ17" s="269"/>
      <c r="HA17" s="269"/>
      <c r="HB17" s="269"/>
      <c r="HC17" s="269"/>
      <c r="HD17" s="269"/>
      <c r="HE17" s="269"/>
      <c r="HF17" s="269"/>
      <c r="HG17" s="269"/>
      <c r="HH17" s="269"/>
      <c r="HI17" s="269"/>
      <c r="HJ17" s="269"/>
      <c r="HK17" s="269"/>
      <c r="HL17" s="269"/>
      <c r="HM17" s="269"/>
      <c r="HN17" s="269"/>
      <c r="HO17" s="269"/>
      <c r="HP17" s="269"/>
      <c r="HQ17" s="269"/>
      <c r="HR17" s="269"/>
    </row>
    <row r="18" spans="1:226" x14ac:dyDescent="0.2">
      <c r="A18" s="291">
        <v>14</v>
      </c>
      <c r="B18" s="4" t="s">
        <v>295</v>
      </c>
      <c r="C18" s="230">
        <v>68796</v>
      </c>
      <c r="D18" s="231"/>
      <c r="E18" s="232"/>
      <c r="F18" s="238">
        <v>68795.7</v>
      </c>
      <c r="G18" s="238">
        <v>68796</v>
      </c>
      <c r="H18" s="224"/>
      <c r="I18" s="224"/>
      <c r="J18" s="205"/>
      <c r="K18" s="205"/>
      <c r="L18" s="239">
        <f t="shared" si="4"/>
        <v>0</v>
      </c>
      <c r="M18" s="239">
        <f t="shared" si="5"/>
        <v>0</v>
      </c>
      <c r="N18" s="239">
        <f t="shared" si="6"/>
        <v>0</v>
      </c>
      <c r="O18" s="162">
        <v>68795.7</v>
      </c>
      <c r="P18" s="162">
        <v>68796</v>
      </c>
      <c r="Q18" s="224"/>
      <c r="R18" s="224"/>
      <c r="S18" s="205"/>
      <c r="T18" s="205"/>
      <c r="U18" s="239">
        <f t="shared" si="7"/>
        <v>0</v>
      </c>
      <c r="V18" s="239">
        <f t="shared" si="8"/>
        <v>0</v>
      </c>
      <c r="W18" s="239">
        <f t="shared" si="9"/>
        <v>0</v>
      </c>
      <c r="X18" s="162">
        <v>68795.7</v>
      </c>
      <c r="Y18" s="162">
        <v>68796</v>
      </c>
      <c r="Z18" s="224"/>
      <c r="AA18" s="224"/>
      <c r="AB18" s="205"/>
      <c r="AC18" s="205"/>
      <c r="AD18" s="239">
        <f t="shared" si="10"/>
        <v>0</v>
      </c>
      <c r="AE18" s="239">
        <f t="shared" si="11"/>
        <v>0</v>
      </c>
      <c r="AF18" s="239">
        <f t="shared" si="12"/>
        <v>0</v>
      </c>
      <c r="AG18" s="251">
        <v>72998.2</v>
      </c>
      <c r="AH18" s="251">
        <v>72998</v>
      </c>
      <c r="AI18" s="224"/>
      <c r="AJ18" s="224"/>
      <c r="AK18" s="205"/>
      <c r="AL18" s="205"/>
      <c r="AM18" s="239">
        <f t="shared" si="13"/>
        <v>4202</v>
      </c>
      <c r="AN18" s="239">
        <f t="shared" si="14"/>
        <v>0</v>
      </c>
      <c r="AO18" s="239">
        <f t="shared" si="15"/>
        <v>0</v>
      </c>
      <c r="AP18" s="162">
        <v>72998.2</v>
      </c>
      <c r="AQ18" s="162">
        <v>72998</v>
      </c>
      <c r="AR18" s="224"/>
      <c r="AS18" s="224"/>
      <c r="AT18" s="205"/>
      <c r="AU18" s="162">
        <v>72998.2</v>
      </c>
      <c r="AV18" s="162">
        <v>72998</v>
      </c>
      <c r="AW18" s="224"/>
      <c r="AX18" s="224"/>
      <c r="AY18" s="205"/>
      <c r="AZ18" s="205"/>
      <c r="BA18" s="239">
        <f t="shared" si="16"/>
        <v>0</v>
      </c>
      <c r="BB18" s="239">
        <f t="shared" si="17"/>
        <v>0</v>
      </c>
      <c r="BC18" s="239">
        <f t="shared" si="0"/>
        <v>0</v>
      </c>
      <c r="BD18" s="274"/>
      <c r="BE18" s="274"/>
      <c r="BF18" s="260">
        <v>72998.2</v>
      </c>
      <c r="BG18" s="260">
        <v>72998</v>
      </c>
      <c r="BH18" s="224"/>
      <c r="BI18" s="224"/>
      <c r="BJ18" s="205"/>
      <c r="BK18" s="205"/>
      <c r="BL18" s="239">
        <f t="shared" si="1"/>
        <v>0</v>
      </c>
      <c r="BM18" s="239">
        <f t="shared" si="2"/>
        <v>0</v>
      </c>
      <c r="BN18" s="239">
        <f t="shared" si="3"/>
        <v>0</v>
      </c>
      <c r="BO18" s="239">
        <f t="shared" si="18"/>
        <v>0</v>
      </c>
      <c r="BP18" s="274"/>
      <c r="BQ18" s="274"/>
      <c r="BR18" s="260">
        <v>94158.9</v>
      </c>
      <c r="BS18" s="260">
        <v>94159</v>
      </c>
      <c r="BT18" s="224"/>
      <c r="BU18" s="224"/>
      <c r="BV18" s="205"/>
      <c r="BW18" s="205"/>
      <c r="BX18" s="239">
        <f t="shared" si="19"/>
        <v>21161</v>
      </c>
      <c r="BY18" s="239">
        <f t="shared" si="20"/>
        <v>0</v>
      </c>
      <c r="BZ18" s="239">
        <f t="shared" si="21"/>
        <v>0</v>
      </c>
      <c r="CA18" s="239">
        <f t="shared" si="22"/>
        <v>0</v>
      </c>
      <c r="CB18" s="274"/>
      <c r="CC18" s="274"/>
      <c r="CD18" s="279">
        <v>94158.9</v>
      </c>
      <c r="CE18" s="279">
        <v>94159</v>
      </c>
      <c r="CF18" s="224"/>
      <c r="CG18" s="224"/>
      <c r="CH18" s="205"/>
      <c r="CI18" s="205"/>
      <c r="CJ18" s="239">
        <f t="shared" si="23"/>
        <v>0</v>
      </c>
      <c r="CK18" s="239">
        <f t="shared" si="24"/>
        <v>0</v>
      </c>
      <c r="CL18" s="239">
        <f t="shared" si="25"/>
        <v>0</v>
      </c>
      <c r="CM18" s="239">
        <f t="shared" si="26"/>
        <v>0</v>
      </c>
      <c r="CN18" s="274"/>
      <c r="CO18" s="274"/>
      <c r="CP18" s="279">
        <v>94158.9</v>
      </c>
      <c r="CQ18" s="279">
        <v>94159</v>
      </c>
      <c r="CR18" s="224"/>
      <c r="CS18" s="224"/>
      <c r="CT18" s="205"/>
      <c r="CU18" s="205"/>
      <c r="CV18" s="239">
        <f t="shared" si="27"/>
        <v>0</v>
      </c>
      <c r="CW18" s="239">
        <f t="shared" si="28"/>
        <v>0</v>
      </c>
      <c r="CX18" s="239">
        <f t="shared" si="29"/>
        <v>0</v>
      </c>
      <c r="CY18" s="239">
        <f t="shared" si="30"/>
        <v>0</v>
      </c>
      <c r="CZ18" s="274"/>
      <c r="DA18" s="274"/>
      <c r="DB18" s="279">
        <v>94158.9</v>
      </c>
      <c r="DC18" s="283">
        <v>94159</v>
      </c>
      <c r="DD18" s="224"/>
      <c r="DE18" s="224"/>
      <c r="DF18" s="205"/>
      <c r="DG18" s="205"/>
      <c r="DH18" s="239">
        <f t="shared" si="31"/>
        <v>0</v>
      </c>
      <c r="DI18" s="239">
        <f t="shared" si="32"/>
        <v>0</v>
      </c>
      <c r="DJ18" s="239">
        <f t="shared" si="33"/>
        <v>0</v>
      </c>
      <c r="DK18" s="239">
        <f t="shared" si="34"/>
        <v>0</v>
      </c>
    </row>
    <row r="19" spans="1:226" x14ac:dyDescent="0.2">
      <c r="A19" s="291">
        <v>15</v>
      </c>
      <c r="B19" s="4" t="s">
        <v>296</v>
      </c>
      <c r="C19" s="230">
        <v>500</v>
      </c>
      <c r="D19" s="231"/>
      <c r="E19" s="232"/>
      <c r="F19" s="238">
        <v>500</v>
      </c>
      <c r="G19" s="238">
        <v>500</v>
      </c>
      <c r="H19" s="224"/>
      <c r="I19" s="224"/>
      <c r="J19" s="205"/>
      <c r="K19" s="205"/>
      <c r="L19" s="239">
        <f t="shared" si="4"/>
        <v>0</v>
      </c>
      <c r="M19" s="239">
        <f t="shared" si="5"/>
        <v>0</v>
      </c>
      <c r="N19" s="239">
        <f t="shared" si="6"/>
        <v>0</v>
      </c>
      <c r="O19" s="162">
        <v>500</v>
      </c>
      <c r="P19" s="162">
        <v>500</v>
      </c>
      <c r="Q19" s="224"/>
      <c r="R19" s="224"/>
      <c r="S19" s="205"/>
      <c r="T19" s="205"/>
      <c r="U19" s="239">
        <f t="shared" si="7"/>
        <v>0</v>
      </c>
      <c r="V19" s="239">
        <f t="shared" si="8"/>
        <v>0</v>
      </c>
      <c r="W19" s="239">
        <f t="shared" si="9"/>
        <v>0</v>
      </c>
      <c r="X19" s="162">
        <v>500</v>
      </c>
      <c r="Y19" s="162">
        <v>500</v>
      </c>
      <c r="Z19" s="224"/>
      <c r="AA19" s="224"/>
      <c r="AB19" s="205"/>
      <c r="AC19" s="205"/>
      <c r="AD19" s="239">
        <f t="shared" si="10"/>
        <v>0</v>
      </c>
      <c r="AE19" s="239">
        <f t="shared" si="11"/>
        <v>0</v>
      </c>
      <c r="AF19" s="239">
        <f t="shared" si="12"/>
        <v>0</v>
      </c>
      <c r="AG19" s="162">
        <v>500</v>
      </c>
      <c r="AH19" s="162">
        <v>500</v>
      </c>
      <c r="AI19" s="224"/>
      <c r="AJ19" s="224"/>
      <c r="AK19" s="205"/>
      <c r="AL19" s="205"/>
      <c r="AM19" s="239">
        <f t="shared" si="13"/>
        <v>0</v>
      </c>
      <c r="AN19" s="239">
        <f t="shared" si="14"/>
        <v>0</v>
      </c>
      <c r="AO19" s="239">
        <f t="shared" si="15"/>
        <v>0</v>
      </c>
      <c r="AP19" s="162">
        <v>500</v>
      </c>
      <c r="AQ19" s="162">
        <v>500</v>
      </c>
      <c r="AR19" s="224"/>
      <c r="AS19" s="224"/>
      <c r="AT19" s="205"/>
      <c r="AU19" s="162">
        <v>500</v>
      </c>
      <c r="AV19" s="162">
        <v>500</v>
      </c>
      <c r="AW19" s="224"/>
      <c r="AX19" s="224"/>
      <c r="AY19" s="205"/>
      <c r="AZ19" s="205"/>
      <c r="BA19" s="239">
        <f t="shared" si="16"/>
        <v>0</v>
      </c>
      <c r="BB19" s="239">
        <f t="shared" si="17"/>
        <v>0</v>
      </c>
      <c r="BC19" s="239">
        <f t="shared" si="0"/>
        <v>0</v>
      </c>
      <c r="BD19" s="274"/>
      <c r="BE19" s="274"/>
      <c r="BF19" s="260">
        <v>500</v>
      </c>
      <c r="BG19" s="260">
        <v>500</v>
      </c>
      <c r="BH19" s="224"/>
      <c r="BI19" s="224"/>
      <c r="BJ19" s="205"/>
      <c r="BK19" s="205"/>
      <c r="BL19" s="239">
        <f t="shared" si="1"/>
        <v>0</v>
      </c>
      <c r="BM19" s="239">
        <f t="shared" si="2"/>
        <v>0</v>
      </c>
      <c r="BN19" s="239">
        <f t="shared" si="3"/>
        <v>0</v>
      </c>
      <c r="BO19" s="239">
        <f t="shared" si="18"/>
        <v>0</v>
      </c>
      <c r="BP19" s="274"/>
      <c r="BQ19" s="274"/>
      <c r="BR19" s="260">
        <v>1500</v>
      </c>
      <c r="BS19" s="260">
        <v>1500</v>
      </c>
      <c r="BT19" s="224"/>
      <c r="BU19" s="224"/>
      <c r="BV19" s="205"/>
      <c r="BW19" s="205"/>
      <c r="BX19" s="239">
        <f t="shared" si="19"/>
        <v>1000</v>
      </c>
      <c r="BY19" s="239">
        <f t="shared" si="20"/>
        <v>0</v>
      </c>
      <c r="BZ19" s="239">
        <f t="shared" si="21"/>
        <v>0</v>
      </c>
      <c r="CA19" s="239">
        <f t="shared" si="22"/>
        <v>0</v>
      </c>
      <c r="CB19" s="274"/>
      <c r="CC19" s="274"/>
      <c r="CD19" s="279">
        <v>1500</v>
      </c>
      <c r="CE19" s="279">
        <v>1500</v>
      </c>
      <c r="CF19" s="224"/>
      <c r="CG19" s="224"/>
      <c r="CH19" s="205"/>
      <c r="CI19" s="205"/>
      <c r="CJ19" s="239">
        <f t="shared" si="23"/>
        <v>0</v>
      </c>
      <c r="CK19" s="239">
        <f t="shared" si="24"/>
        <v>0</v>
      </c>
      <c r="CL19" s="239">
        <f t="shared" si="25"/>
        <v>0</v>
      </c>
      <c r="CM19" s="239">
        <f t="shared" si="26"/>
        <v>0</v>
      </c>
      <c r="CN19" s="274"/>
      <c r="CO19" s="274"/>
      <c r="CP19" s="279">
        <v>1500</v>
      </c>
      <c r="CQ19" s="279">
        <v>1500</v>
      </c>
      <c r="CR19" s="224"/>
      <c r="CS19" s="224"/>
      <c r="CT19" s="205"/>
      <c r="CU19" s="205"/>
      <c r="CV19" s="239">
        <f t="shared" si="27"/>
        <v>0</v>
      </c>
      <c r="CW19" s="239">
        <f t="shared" si="28"/>
        <v>0</v>
      </c>
      <c r="CX19" s="239">
        <f t="shared" si="29"/>
        <v>0</v>
      </c>
      <c r="CY19" s="239">
        <f t="shared" si="30"/>
        <v>0</v>
      </c>
      <c r="CZ19" s="274"/>
      <c r="DA19" s="274"/>
      <c r="DB19" s="279">
        <v>1500</v>
      </c>
      <c r="DC19" s="283">
        <v>1500</v>
      </c>
      <c r="DD19" s="224"/>
      <c r="DE19" s="224"/>
      <c r="DF19" s="205"/>
      <c r="DG19" s="205"/>
      <c r="DH19" s="239">
        <f t="shared" si="31"/>
        <v>0</v>
      </c>
      <c r="DI19" s="239">
        <f t="shared" si="32"/>
        <v>0</v>
      </c>
      <c r="DJ19" s="239">
        <f t="shared" si="33"/>
        <v>0</v>
      </c>
      <c r="DK19" s="239">
        <f t="shared" si="34"/>
        <v>0</v>
      </c>
    </row>
    <row r="20" spans="1:226" x14ac:dyDescent="0.2">
      <c r="A20" s="291">
        <v>16</v>
      </c>
      <c r="B20" s="4" t="s">
        <v>297</v>
      </c>
      <c r="C20" s="230">
        <v>322495</v>
      </c>
      <c r="D20" s="231"/>
      <c r="E20" s="232"/>
      <c r="F20" s="238"/>
      <c r="G20" s="238"/>
      <c r="H20" s="224"/>
      <c r="I20" s="224"/>
      <c r="J20" s="205"/>
      <c r="K20" s="205"/>
      <c r="L20" s="239">
        <f t="shared" si="4"/>
        <v>-322495</v>
      </c>
      <c r="M20" s="239">
        <f t="shared" si="5"/>
        <v>0</v>
      </c>
      <c r="N20" s="239">
        <f t="shared" si="6"/>
        <v>0</v>
      </c>
      <c r="O20" s="238"/>
      <c r="P20" s="238"/>
      <c r="Q20" s="224"/>
      <c r="R20" s="224"/>
      <c r="S20" s="205"/>
      <c r="T20" s="205"/>
      <c r="U20" s="239">
        <f t="shared" si="7"/>
        <v>-322495</v>
      </c>
      <c r="V20" s="239">
        <f t="shared" si="8"/>
        <v>0</v>
      </c>
      <c r="W20" s="239">
        <f t="shared" si="9"/>
        <v>0</v>
      </c>
      <c r="X20" s="238">
        <v>0</v>
      </c>
      <c r="Y20" s="238">
        <v>0</v>
      </c>
      <c r="Z20" s="224"/>
      <c r="AA20" s="224"/>
      <c r="AB20" s="205"/>
      <c r="AC20" s="205"/>
      <c r="AD20" s="239">
        <f t="shared" si="10"/>
        <v>-322495</v>
      </c>
      <c r="AE20" s="239">
        <f t="shared" si="11"/>
        <v>0</v>
      </c>
      <c r="AF20" s="239">
        <f t="shared" si="12"/>
        <v>0</v>
      </c>
      <c r="AG20" s="251">
        <v>702746.64</v>
      </c>
      <c r="AH20" s="251">
        <v>702747</v>
      </c>
      <c r="AI20" s="224"/>
      <c r="AJ20" s="224"/>
      <c r="AK20" s="205"/>
      <c r="AL20" s="205"/>
      <c r="AM20" s="239">
        <f t="shared" si="13"/>
        <v>380252</v>
      </c>
      <c r="AN20" s="239">
        <f t="shared" si="14"/>
        <v>0</v>
      </c>
      <c r="AO20" s="239">
        <f t="shared" si="15"/>
        <v>0</v>
      </c>
      <c r="AP20" s="260">
        <v>0.64</v>
      </c>
      <c r="AQ20" s="260">
        <v>1</v>
      </c>
      <c r="AR20" s="224"/>
      <c r="AS20" s="224"/>
      <c r="AT20" s="205"/>
      <c r="AU20" s="162">
        <v>0.64</v>
      </c>
      <c r="AV20" s="162">
        <v>1</v>
      </c>
      <c r="AW20" s="224"/>
      <c r="AX20" s="224"/>
      <c r="AY20" s="205"/>
      <c r="AZ20" s="205"/>
      <c r="BA20" s="239">
        <f t="shared" si="16"/>
        <v>-702746</v>
      </c>
      <c r="BB20" s="239">
        <f t="shared" si="17"/>
        <v>0</v>
      </c>
      <c r="BC20" s="239">
        <f t="shared" si="0"/>
        <v>0</v>
      </c>
      <c r="BD20" s="274"/>
      <c r="BE20" s="274"/>
      <c r="BF20" s="260">
        <v>0.64</v>
      </c>
      <c r="BG20" s="260">
        <v>1</v>
      </c>
      <c r="BH20" s="224"/>
      <c r="BI20" s="224"/>
      <c r="BJ20" s="205"/>
      <c r="BK20" s="205"/>
      <c r="BL20" s="239">
        <f t="shared" si="1"/>
        <v>-702746</v>
      </c>
      <c r="BM20" s="239">
        <f t="shared" si="2"/>
        <v>0</v>
      </c>
      <c r="BN20" s="239">
        <f t="shared" si="3"/>
        <v>0</v>
      </c>
      <c r="BO20" s="239">
        <f t="shared" si="18"/>
        <v>0</v>
      </c>
      <c r="BP20" s="274"/>
      <c r="BQ20" s="274"/>
      <c r="BR20" s="260">
        <v>490834.94</v>
      </c>
      <c r="BS20" s="260">
        <v>490835</v>
      </c>
      <c r="BT20" s="224"/>
      <c r="BU20" s="224"/>
      <c r="BV20" s="205"/>
      <c r="BW20" s="205"/>
      <c r="BX20" s="239">
        <f t="shared" si="19"/>
        <v>-211912</v>
      </c>
      <c r="BY20" s="239">
        <f t="shared" si="20"/>
        <v>0</v>
      </c>
      <c r="BZ20" s="239">
        <f t="shared" si="21"/>
        <v>0</v>
      </c>
      <c r="CA20" s="239">
        <f t="shared" si="22"/>
        <v>0</v>
      </c>
      <c r="CB20" s="274"/>
      <c r="CC20" s="274"/>
      <c r="CD20" s="279">
        <v>490834.94</v>
      </c>
      <c r="CE20" s="279">
        <v>490835</v>
      </c>
      <c r="CF20" s="224"/>
      <c r="CG20" s="224"/>
      <c r="CH20" s="205"/>
      <c r="CI20" s="205"/>
      <c r="CJ20" s="239">
        <f t="shared" si="23"/>
        <v>0</v>
      </c>
      <c r="CK20" s="239">
        <f t="shared" si="24"/>
        <v>0</v>
      </c>
      <c r="CL20" s="239">
        <f t="shared" si="25"/>
        <v>0</v>
      </c>
      <c r="CM20" s="239">
        <f t="shared" si="26"/>
        <v>0</v>
      </c>
      <c r="CN20" s="274"/>
      <c r="CO20" s="274"/>
      <c r="CP20" s="279">
        <v>490834.94</v>
      </c>
      <c r="CQ20" s="279">
        <v>490835</v>
      </c>
      <c r="CR20" s="224"/>
      <c r="CS20" s="224"/>
      <c r="CT20" s="205"/>
      <c r="CU20" s="205"/>
      <c r="CV20" s="239">
        <f t="shared" si="27"/>
        <v>0</v>
      </c>
      <c r="CW20" s="239">
        <f t="shared" si="28"/>
        <v>0</v>
      </c>
      <c r="CX20" s="239">
        <f t="shared" si="29"/>
        <v>0</v>
      </c>
      <c r="CY20" s="239">
        <f t="shared" si="30"/>
        <v>0</v>
      </c>
      <c r="CZ20" s="274"/>
      <c r="DA20" s="274"/>
      <c r="DB20" s="283">
        <v>0</v>
      </c>
      <c r="DC20" s="283">
        <v>0</v>
      </c>
      <c r="DD20" s="224"/>
      <c r="DE20" s="224"/>
      <c r="DF20" s="205"/>
      <c r="DG20" s="205"/>
      <c r="DH20" s="239">
        <f t="shared" si="31"/>
        <v>-490835</v>
      </c>
      <c r="DI20" s="239">
        <f t="shared" si="32"/>
        <v>0</v>
      </c>
      <c r="DJ20" s="239">
        <f t="shared" si="33"/>
        <v>0</v>
      </c>
      <c r="DK20" s="239">
        <f t="shared" si="34"/>
        <v>0</v>
      </c>
    </row>
    <row r="21" spans="1:226" x14ac:dyDescent="0.2">
      <c r="A21" s="291">
        <v>17</v>
      </c>
      <c r="B21" s="4" t="s">
        <v>298</v>
      </c>
      <c r="C21" s="230">
        <v>20585</v>
      </c>
      <c r="D21" s="231"/>
      <c r="E21" s="232"/>
      <c r="F21" s="238">
        <v>20584.46</v>
      </c>
      <c r="G21" s="238">
        <v>20585</v>
      </c>
      <c r="H21" s="224"/>
      <c r="I21" s="224"/>
      <c r="J21" s="205"/>
      <c r="K21" s="205"/>
      <c r="L21" s="239">
        <f t="shared" si="4"/>
        <v>0</v>
      </c>
      <c r="M21" s="239">
        <f t="shared" si="5"/>
        <v>0</v>
      </c>
      <c r="N21" s="239">
        <f t="shared" si="6"/>
        <v>0</v>
      </c>
      <c r="O21" s="162">
        <v>20584.46</v>
      </c>
      <c r="P21" s="162">
        <v>20585</v>
      </c>
      <c r="Q21" s="224"/>
      <c r="R21" s="224"/>
      <c r="S21" s="205"/>
      <c r="T21" s="205"/>
      <c r="U21" s="239">
        <f t="shared" si="7"/>
        <v>0</v>
      </c>
      <c r="V21" s="239">
        <f t="shared" si="8"/>
        <v>0</v>
      </c>
      <c r="W21" s="239">
        <f t="shared" si="9"/>
        <v>0</v>
      </c>
      <c r="X21" s="162">
        <v>20584.46</v>
      </c>
      <c r="Y21" s="162">
        <v>20585</v>
      </c>
      <c r="Z21" s="224"/>
      <c r="AA21" s="224"/>
      <c r="AB21" s="205"/>
      <c r="AC21" s="205"/>
      <c r="AD21" s="239">
        <f t="shared" si="10"/>
        <v>0</v>
      </c>
      <c r="AE21" s="239">
        <f t="shared" si="11"/>
        <v>0</v>
      </c>
      <c r="AF21" s="239">
        <f t="shared" si="12"/>
        <v>0</v>
      </c>
      <c r="AG21" s="251">
        <v>33572.120000000003</v>
      </c>
      <c r="AH21" s="251">
        <v>33572</v>
      </c>
      <c r="AI21" s="224"/>
      <c r="AJ21" s="224"/>
      <c r="AK21" s="205"/>
      <c r="AL21" s="205"/>
      <c r="AM21" s="239">
        <f t="shared" si="13"/>
        <v>12987</v>
      </c>
      <c r="AN21" s="239">
        <f t="shared" si="14"/>
        <v>0</v>
      </c>
      <c r="AO21" s="239">
        <f t="shared" si="15"/>
        <v>0</v>
      </c>
      <c r="AP21" s="162">
        <v>33572.120000000003</v>
      </c>
      <c r="AQ21" s="162">
        <v>33572</v>
      </c>
      <c r="AR21" s="224"/>
      <c r="AS21" s="224"/>
      <c r="AT21" s="205"/>
      <c r="AU21" s="162">
        <v>33572.120000000003</v>
      </c>
      <c r="AV21" s="162">
        <v>33572</v>
      </c>
      <c r="AW21" s="224"/>
      <c r="AX21" s="224"/>
      <c r="AY21" s="205"/>
      <c r="AZ21" s="205"/>
      <c r="BA21" s="239">
        <f t="shared" si="16"/>
        <v>0</v>
      </c>
      <c r="BB21" s="239">
        <f t="shared" si="17"/>
        <v>0</v>
      </c>
      <c r="BC21" s="239">
        <f t="shared" si="0"/>
        <v>0</v>
      </c>
      <c r="BD21" s="274"/>
      <c r="BE21" s="274"/>
      <c r="BF21" s="260">
        <v>18572.12</v>
      </c>
      <c r="BG21" s="260">
        <v>18572</v>
      </c>
      <c r="BH21" s="224"/>
      <c r="BI21" s="224"/>
      <c r="BJ21" s="205"/>
      <c r="BK21" s="205"/>
      <c r="BL21" s="239">
        <f t="shared" si="1"/>
        <v>-15000</v>
      </c>
      <c r="BM21" s="239">
        <f t="shared" si="2"/>
        <v>0</v>
      </c>
      <c r="BN21" s="239">
        <f t="shared" si="3"/>
        <v>0</v>
      </c>
      <c r="BO21" s="239">
        <f t="shared" si="18"/>
        <v>0</v>
      </c>
      <c r="BP21" s="274"/>
      <c r="BQ21" s="274"/>
      <c r="BR21" s="260">
        <v>8956.7199999999993</v>
      </c>
      <c r="BS21" s="260">
        <v>8957</v>
      </c>
      <c r="BT21" s="224"/>
      <c r="BU21" s="224"/>
      <c r="BV21" s="205"/>
      <c r="BW21" s="205"/>
      <c r="BX21" s="239">
        <f t="shared" si="19"/>
        <v>-24615</v>
      </c>
      <c r="BY21" s="239">
        <f t="shared" si="20"/>
        <v>0</v>
      </c>
      <c r="BZ21" s="239">
        <f t="shared" si="21"/>
        <v>0</v>
      </c>
      <c r="CA21" s="239">
        <f t="shared" si="22"/>
        <v>0</v>
      </c>
      <c r="CB21" s="274"/>
      <c r="CC21" s="274"/>
      <c r="CD21" s="279">
        <v>8956.7199999999993</v>
      </c>
      <c r="CE21" s="279">
        <v>8957</v>
      </c>
      <c r="CF21" s="224"/>
      <c r="CG21" s="224"/>
      <c r="CH21" s="205"/>
      <c r="CI21" s="205"/>
      <c r="CJ21" s="239">
        <f t="shared" si="23"/>
        <v>0</v>
      </c>
      <c r="CK21" s="239">
        <f t="shared" si="24"/>
        <v>0</v>
      </c>
      <c r="CL21" s="239">
        <f t="shared" si="25"/>
        <v>0</v>
      </c>
      <c r="CM21" s="239">
        <f t="shared" si="26"/>
        <v>0</v>
      </c>
      <c r="CN21" s="274"/>
      <c r="CO21" s="274"/>
      <c r="CP21" s="283"/>
      <c r="CQ21" s="283"/>
      <c r="CR21" s="224"/>
      <c r="CS21" s="224"/>
      <c r="CT21" s="205"/>
      <c r="CU21" s="205"/>
      <c r="CV21" s="239">
        <f t="shared" si="27"/>
        <v>-8957</v>
      </c>
      <c r="CW21" s="239">
        <f t="shared" si="28"/>
        <v>0</v>
      </c>
      <c r="CX21" s="239">
        <f t="shared" si="29"/>
        <v>0</v>
      </c>
      <c r="CY21" s="239">
        <f t="shared" si="30"/>
        <v>0</v>
      </c>
      <c r="CZ21" s="274"/>
      <c r="DA21" s="274"/>
      <c r="DB21" s="283">
        <v>0</v>
      </c>
      <c r="DC21" s="283">
        <v>0</v>
      </c>
      <c r="DD21" s="224"/>
      <c r="DE21" s="224"/>
      <c r="DF21" s="205"/>
      <c r="DG21" s="205"/>
      <c r="DH21" s="239">
        <f t="shared" si="31"/>
        <v>-8957</v>
      </c>
      <c r="DI21" s="239">
        <f t="shared" si="32"/>
        <v>0</v>
      </c>
      <c r="DJ21" s="239">
        <f t="shared" si="33"/>
        <v>0</v>
      </c>
      <c r="DK21" s="239">
        <f t="shared" si="34"/>
        <v>0</v>
      </c>
    </row>
    <row r="22" spans="1:226" x14ac:dyDescent="0.2">
      <c r="A22" s="291">
        <v>18</v>
      </c>
      <c r="B22" s="4" t="s">
        <v>299</v>
      </c>
      <c r="C22" s="230"/>
      <c r="D22" s="231"/>
      <c r="E22" s="232"/>
      <c r="F22" s="238"/>
      <c r="G22" s="238"/>
      <c r="H22" s="224"/>
      <c r="I22" s="224"/>
      <c r="J22" s="205"/>
      <c r="K22" s="205"/>
      <c r="L22" s="239">
        <f t="shared" si="4"/>
        <v>0</v>
      </c>
      <c r="M22" s="239">
        <f t="shared" si="5"/>
        <v>0</v>
      </c>
      <c r="N22" s="239">
        <f t="shared" si="6"/>
        <v>0</v>
      </c>
      <c r="O22" s="238"/>
      <c r="P22" s="238"/>
      <c r="Q22" s="224"/>
      <c r="R22" s="224"/>
      <c r="S22" s="205"/>
      <c r="T22" s="205"/>
      <c r="U22" s="239">
        <f t="shared" si="7"/>
        <v>0</v>
      </c>
      <c r="V22" s="239">
        <f t="shared" si="8"/>
        <v>0</v>
      </c>
      <c r="W22" s="239">
        <f t="shared" si="9"/>
        <v>0</v>
      </c>
      <c r="X22" s="238"/>
      <c r="Y22" s="238"/>
      <c r="Z22" s="224"/>
      <c r="AA22" s="224"/>
      <c r="AB22" s="205"/>
      <c r="AC22" s="205"/>
      <c r="AD22" s="239">
        <f t="shared" si="10"/>
        <v>0</v>
      </c>
      <c r="AE22" s="239">
        <f t="shared" si="11"/>
        <v>0</v>
      </c>
      <c r="AF22" s="239">
        <f t="shared" si="12"/>
        <v>0</v>
      </c>
      <c r="AG22" s="251"/>
      <c r="AH22" s="251"/>
      <c r="AI22" s="224"/>
      <c r="AJ22" s="224"/>
      <c r="AK22" s="205"/>
      <c r="AL22" s="205"/>
      <c r="AM22" s="239">
        <f t="shared" si="13"/>
        <v>0</v>
      </c>
      <c r="AN22" s="239">
        <f t="shared" si="14"/>
        <v>0</v>
      </c>
      <c r="AO22" s="239">
        <f t="shared" si="15"/>
        <v>0</v>
      </c>
      <c r="AP22" s="260"/>
      <c r="AQ22" s="260"/>
      <c r="AR22" s="224"/>
      <c r="AS22" s="224"/>
      <c r="AT22" s="205"/>
      <c r="AU22" s="251"/>
      <c r="AV22" s="251"/>
      <c r="AW22" s="224"/>
      <c r="AX22" s="224"/>
      <c r="AY22" s="205"/>
      <c r="AZ22" s="205"/>
      <c r="BA22" s="239">
        <f t="shared" si="16"/>
        <v>0</v>
      </c>
      <c r="BB22" s="239">
        <f t="shared" si="17"/>
        <v>0</v>
      </c>
      <c r="BC22" s="239">
        <f t="shared" si="0"/>
        <v>0</v>
      </c>
      <c r="BD22" s="274"/>
      <c r="BE22" s="274"/>
      <c r="BF22" s="260"/>
      <c r="BG22" s="260"/>
      <c r="BH22" s="224"/>
      <c r="BI22" s="224"/>
      <c r="BJ22" s="205"/>
      <c r="BK22" s="205"/>
      <c r="BL22" s="239">
        <f t="shared" si="1"/>
        <v>0</v>
      </c>
      <c r="BM22" s="239">
        <f t="shared" si="2"/>
        <v>0</v>
      </c>
      <c r="BN22" s="239">
        <f t="shared" si="3"/>
        <v>0</v>
      </c>
      <c r="BO22" s="239">
        <f t="shared" si="18"/>
        <v>0</v>
      </c>
      <c r="BP22" s="274"/>
      <c r="BQ22" s="274"/>
      <c r="BR22" s="260"/>
      <c r="BS22" s="260"/>
      <c r="BT22" s="224"/>
      <c r="BU22" s="224"/>
      <c r="BV22" s="205"/>
      <c r="BW22" s="205"/>
      <c r="BX22" s="239">
        <f t="shared" si="19"/>
        <v>0</v>
      </c>
      <c r="BY22" s="239">
        <f t="shared" si="20"/>
        <v>0</v>
      </c>
      <c r="BZ22" s="239">
        <f t="shared" si="21"/>
        <v>0</v>
      </c>
      <c r="CA22" s="239">
        <f t="shared" si="22"/>
        <v>0</v>
      </c>
      <c r="CB22" s="274"/>
      <c r="CC22" s="274"/>
      <c r="CD22" s="260"/>
      <c r="CE22" s="260"/>
      <c r="CF22" s="224"/>
      <c r="CG22" s="224"/>
      <c r="CH22" s="205"/>
      <c r="CI22" s="205"/>
      <c r="CJ22" s="239">
        <f t="shared" si="23"/>
        <v>0</v>
      </c>
      <c r="CK22" s="239">
        <f t="shared" si="24"/>
        <v>0</v>
      </c>
      <c r="CL22" s="239">
        <f t="shared" si="25"/>
        <v>0</v>
      </c>
      <c r="CM22" s="239">
        <f t="shared" si="26"/>
        <v>0</v>
      </c>
      <c r="CN22" s="274"/>
      <c r="CO22" s="274"/>
      <c r="CP22" s="283"/>
      <c r="CQ22" s="283"/>
      <c r="CR22" s="224"/>
      <c r="CS22" s="224"/>
      <c r="CT22" s="205"/>
      <c r="CU22" s="205"/>
      <c r="CV22" s="239">
        <f t="shared" si="27"/>
        <v>0</v>
      </c>
      <c r="CW22" s="239">
        <f t="shared" si="28"/>
        <v>0</v>
      </c>
      <c r="CX22" s="239">
        <f t="shared" si="29"/>
        <v>0</v>
      </c>
      <c r="CY22" s="239">
        <f t="shared" si="30"/>
        <v>0</v>
      </c>
      <c r="CZ22" s="274"/>
      <c r="DA22" s="274"/>
      <c r="DB22" s="283"/>
      <c r="DC22" s="283"/>
      <c r="DD22" s="224"/>
      <c r="DE22" s="224"/>
      <c r="DF22" s="205"/>
      <c r="DG22" s="205"/>
      <c r="DH22" s="239">
        <f t="shared" si="31"/>
        <v>0</v>
      </c>
      <c r="DI22" s="239">
        <f t="shared" si="32"/>
        <v>0</v>
      </c>
      <c r="DJ22" s="239">
        <f t="shared" si="33"/>
        <v>0</v>
      </c>
      <c r="DK22" s="239">
        <f t="shared" si="34"/>
        <v>0</v>
      </c>
    </row>
    <row r="23" spans="1:226" s="106" customFormat="1" x14ac:dyDescent="0.2">
      <c r="A23" s="291">
        <v>19</v>
      </c>
      <c r="B23" s="4" t="s">
        <v>300</v>
      </c>
      <c r="C23" s="230">
        <v>158411</v>
      </c>
      <c r="D23" s="231"/>
      <c r="E23" s="232"/>
      <c r="F23" s="238">
        <v>38515.879999999997</v>
      </c>
      <c r="G23" s="238">
        <v>38516</v>
      </c>
      <c r="H23" s="224"/>
      <c r="I23" s="224"/>
      <c r="J23" s="205"/>
      <c r="K23" s="205"/>
      <c r="L23" s="239">
        <f t="shared" si="4"/>
        <v>-119895</v>
      </c>
      <c r="M23" s="239">
        <f t="shared" si="5"/>
        <v>0</v>
      </c>
      <c r="N23" s="239">
        <f t="shared" si="6"/>
        <v>0</v>
      </c>
      <c r="O23" s="162">
        <v>38515.879999999997</v>
      </c>
      <c r="P23" s="162">
        <v>38516</v>
      </c>
      <c r="Q23" s="224"/>
      <c r="R23" s="224"/>
      <c r="S23" s="205"/>
      <c r="T23" s="205"/>
      <c r="U23" s="239">
        <f t="shared" si="7"/>
        <v>-119895</v>
      </c>
      <c r="V23" s="239">
        <f t="shared" si="8"/>
        <v>0</v>
      </c>
      <c r="W23" s="239">
        <f t="shared" si="9"/>
        <v>0</v>
      </c>
      <c r="X23" s="162">
        <v>38515.879999999997</v>
      </c>
      <c r="Y23" s="162">
        <v>38516</v>
      </c>
      <c r="Z23" s="224"/>
      <c r="AA23" s="224"/>
      <c r="AB23" s="205"/>
      <c r="AC23" s="205"/>
      <c r="AD23" s="239">
        <f t="shared" si="10"/>
        <v>-119895</v>
      </c>
      <c r="AE23" s="239">
        <f t="shared" si="11"/>
        <v>0</v>
      </c>
      <c r="AF23" s="239">
        <f t="shared" si="12"/>
        <v>0</v>
      </c>
      <c r="AG23" s="251">
        <v>472686.05</v>
      </c>
      <c r="AH23" s="251">
        <v>472686</v>
      </c>
      <c r="AI23" s="224"/>
      <c r="AJ23" s="224"/>
      <c r="AK23" s="205"/>
      <c r="AL23" s="205"/>
      <c r="AM23" s="239">
        <f t="shared" si="13"/>
        <v>314275</v>
      </c>
      <c r="AN23" s="239">
        <f t="shared" si="14"/>
        <v>0</v>
      </c>
      <c r="AO23" s="239">
        <f t="shared" si="15"/>
        <v>0</v>
      </c>
      <c r="AP23" s="260">
        <v>47599.09</v>
      </c>
      <c r="AQ23" s="260">
        <v>47599</v>
      </c>
      <c r="AR23" s="224"/>
      <c r="AS23" s="224"/>
      <c r="AT23" s="205"/>
      <c r="AU23" s="162">
        <v>47599.09</v>
      </c>
      <c r="AV23" s="162">
        <v>47599</v>
      </c>
      <c r="AW23" s="224"/>
      <c r="AX23" s="224"/>
      <c r="AY23" s="205"/>
      <c r="AZ23" s="205"/>
      <c r="BA23" s="239">
        <f t="shared" si="16"/>
        <v>-425087</v>
      </c>
      <c r="BB23" s="239">
        <f t="shared" si="17"/>
        <v>0</v>
      </c>
      <c r="BC23" s="239">
        <f t="shared" si="0"/>
        <v>0</v>
      </c>
      <c r="BD23" s="274"/>
      <c r="BE23" s="274"/>
      <c r="BF23" s="260">
        <v>47599.09</v>
      </c>
      <c r="BG23" s="260">
        <v>47599</v>
      </c>
      <c r="BH23" s="224"/>
      <c r="BI23" s="224"/>
      <c r="BJ23" s="205"/>
      <c r="BK23" s="205"/>
      <c r="BL23" s="239">
        <f t="shared" si="1"/>
        <v>-425087</v>
      </c>
      <c r="BM23" s="239">
        <f t="shared" si="2"/>
        <v>0</v>
      </c>
      <c r="BN23" s="239">
        <f t="shared" si="3"/>
        <v>0</v>
      </c>
      <c r="BO23" s="239">
        <f t="shared" si="18"/>
        <v>0</v>
      </c>
      <c r="BP23" s="274"/>
      <c r="BQ23" s="274"/>
      <c r="BR23" s="260">
        <v>308553.12</v>
      </c>
      <c r="BS23" s="260">
        <v>308553</v>
      </c>
      <c r="BT23" s="224"/>
      <c r="BU23" s="224"/>
      <c r="BV23" s="205"/>
      <c r="BW23" s="205"/>
      <c r="BX23" s="239">
        <f t="shared" si="19"/>
        <v>-164133</v>
      </c>
      <c r="BY23" s="239">
        <f t="shared" si="20"/>
        <v>0</v>
      </c>
      <c r="BZ23" s="239">
        <f t="shared" si="21"/>
        <v>0</v>
      </c>
      <c r="CA23" s="239">
        <f t="shared" si="22"/>
        <v>0</v>
      </c>
      <c r="CB23" s="274"/>
      <c r="CC23" s="274"/>
      <c r="CD23" s="279">
        <v>308553.12</v>
      </c>
      <c r="CE23" s="279">
        <v>308553</v>
      </c>
      <c r="CF23" s="224"/>
      <c r="CG23" s="224"/>
      <c r="CH23" s="205"/>
      <c r="CI23" s="205"/>
      <c r="CJ23" s="239">
        <f t="shared" si="23"/>
        <v>0</v>
      </c>
      <c r="CK23" s="239">
        <f t="shared" si="24"/>
        <v>0</v>
      </c>
      <c r="CL23" s="239">
        <f t="shared" si="25"/>
        <v>0</v>
      </c>
      <c r="CM23" s="239">
        <f t="shared" si="26"/>
        <v>0</v>
      </c>
      <c r="CN23" s="274"/>
      <c r="CO23" s="274"/>
      <c r="CP23" s="283">
        <v>50727.72</v>
      </c>
      <c r="CQ23" s="283">
        <v>50728</v>
      </c>
      <c r="CR23" s="224"/>
      <c r="CS23" s="224"/>
      <c r="CT23" s="205"/>
      <c r="CU23" s="205"/>
      <c r="CV23" s="239">
        <f t="shared" si="27"/>
        <v>-257825</v>
      </c>
      <c r="CW23" s="239">
        <f t="shared" si="28"/>
        <v>0</v>
      </c>
      <c r="CX23" s="239">
        <f t="shared" si="29"/>
        <v>0</v>
      </c>
      <c r="CY23" s="239">
        <f t="shared" si="30"/>
        <v>0</v>
      </c>
      <c r="CZ23" s="274"/>
      <c r="DA23" s="274"/>
      <c r="DB23" s="279">
        <v>50727.72</v>
      </c>
      <c r="DC23" s="283">
        <v>50728</v>
      </c>
      <c r="DD23" s="224"/>
      <c r="DE23" s="224"/>
      <c r="DF23" s="205"/>
      <c r="DG23" s="205"/>
      <c r="DH23" s="239">
        <f t="shared" si="31"/>
        <v>-257825</v>
      </c>
      <c r="DI23" s="239">
        <f t="shared" si="32"/>
        <v>0</v>
      </c>
      <c r="DJ23" s="239">
        <f t="shared" si="33"/>
        <v>0</v>
      </c>
      <c r="DK23" s="239">
        <f t="shared" si="34"/>
        <v>0</v>
      </c>
      <c r="DL23" s="269"/>
      <c r="DM23" s="269"/>
      <c r="DN23" s="269"/>
      <c r="DO23" s="269"/>
      <c r="DP23" s="269"/>
      <c r="DQ23" s="269"/>
      <c r="DR23" s="269"/>
      <c r="DS23" s="269"/>
      <c r="DT23" s="269"/>
      <c r="DU23" s="269"/>
      <c r="DV23" s="269"/>
      <c r="DW23" s="269"/>
      <c r="DX23" s="269"/>
      <c r="DY23" s="269"/>
      <c r="DZ23" s="269"/>
      <c r="EA23" s="269"/>
      <c r="EB23" s="269"/>
      <c r="EC23" s="269"/>
      <c r="ED23" s="269"/>
      <c r="EE23" s="269"/>
      <c r="EF23" s="269"/>
      <c r="EG23" s="269"/>
      <c r="EH23" s="269"/>
      <c r="EI23" s="269"/>
      <c r="EJ23" s="269"/>
      <c r="EK23" s="269"/>
      <c r="EL23" s="269"/>
      <c r="EM23" s="269"/>
      <c r="EN23" s="269"/>
      <c r="EO23" s="269"/>
      <c r="EP23" s="269"/>
      <c r="EQ23" s="269"/>
      <c r="ER23" s="269"/>
      <c r="ES23" s="269"/>
      <c r="ET23" s="269"/>
      <c r="EU23" s="269"/>
      <c r="EV23" s="269"/>
      <c r="EW23" s="269"/>
      <c r="EX23" s="269"/>
      <c r="EY23" s="269"/>
      <c r="EZ23" s="269"/>
      <c r="FA23" s="269"/>
      <c r="FB23" s="269"/>
      <c r="FC23" s="269"/>
      <c r="FD23" s="269"/>
      <c r="FE23" s="269"/>
      <c r="FF23" s="269"/>
      <c r="FG23" s="269"/>
      <c r="FH23" s="269"/>
      <c r="FI23" s="269"/>
      <c r="FJ23" s="269"/>
      <c r="FK23" s="269"/>
      <c r="FL23" s="269"/>
      <c r="FM23" s="269"/>
      <c r="FN23" s="269"/>
      <c r="FO23" s="269"/>
      <c r="FP23" s="269"/>
      <c r="FQ23" s="269"/>
      <c r="FR23" s="269"/>
      <c r="FS23" s="269"/>
      <c r="FT23" s="269"/>
      <c r="FU23" s="269"/>
      <c r="FV23" s="269"/>
      <c r="FW23" s="269"/>
      <c r="FX23" s="269"/>
      <c r="FY23" s="269"/>
      <c r="FZ23" s="269"/>
      <c r="GA23" s="269"/>
      <c r="GB23" s="269"/>
      <c r="GC23" s="269"/>
      <c r="GD23" s="269"/>
      <c r="GE23" s="269"/>
      <c r="GF23" s="269"/>
      <c r="GG23" s="269"/>
      <c r="GH23" s="269"/>
      <c r="GI23" s="269"/>
      <c r="GJ23" s="269"/>
      <c r="GK23" s="269"/>
      <c r="GL23" s="269"/>
      <c r="GM23" s="269"/>
      <c r="GN23" s="269"/>
      <c r="GO23" s="269"/>
      <c r="GP23" s="269"/>
      <c r="GQ23" s="269"/>
      <c r="GR23" s="269"/>
      <c r="GS23" s="269"/>
      <c r="GT23" s="269"/>
      <c r="GU23" s="269"/>
      <c r="GV23" s="269"/>
      <c r="GW23" s="269"/>
      <c r="GX23" s="269"/>
      <c r="GY23" s="269"/>
      <c r="GZ23" s="269"/>
      <c r="HA23" s="269"/>
      <c r="HB23" s="269"/>
      <c r="HC23" s="269"/>
      <c r="HD23" s="269"/>
      <c r="HE23" s="269"/>
      <c r="HF23" s="269"/>
      <c r="HG23" s="269"/>
      <c r="HH23" s="269"/>
      <c r="HI23" s="269"/>
      <c r="HJ23" s="269"/>
      <c r="HK23" s="269"/>
      <c r="HL23" s="269"/>
      <c r="HM23" s="269"/>
      <c r="HN23" s="269"/>
      <c r="HO23" s="269"/>
      <c r="HP23" s="269"/>
      <c r="HQ23" s="269"/>
      <c r="HR23" s="269"/>
    </row>
    <row r="24" spans="1:226" x14ac:dyDescent="0.2">
      <c r="A24" s="291">
        <v>20</v>
      </c>
      <c r="B24" s="4" t="s">
        <v>301</v>
      </c>
      <c r="C24" s="230"/>
      <c r="D24" s="231"/>
      <c r="E24" s="232"/>
      <c r="F24" s="238"/>
      <c r="G24" s="238"/>
      <c r="H24" s="224"/>
      <c r="I24" s="224"/>
      <c r="J24" s="205"/>
      <c r="K24" s="205"/>
      <c r="L24" s="239">
        <f t="shared" si="4"/>
        <v>0</v>
      </c>
      <c r="M24" s="239">
        <f t="shared" si="5"/>
        <v>0</v>
      </c>
      <c r="N24" s="239">
        <f t="shared" si="6"/>
        <v>0</v>
      </c>
      <c r="O24" s="238"/>
      <c r="P24" s="238"/>
      <c r="Q24" s="224"/>
      <c r="R24" s="224"/>
      <c r="S24" s="205"/>
      <c r="T24" s="205"/>
      <c r="U24" s="239">
        <f t="shared" si="7"/>
        <v>0</v>
      </c>
      <c r="V24" s="239">
        <f t="shared" si="8"/>
        <v>0</v>
      </c>
      <c r="W24" s="239">
        <f t="shared" si="9"/>
        <v>0</v>
      </c>
      <c r="X24" s="238"/>
      <c r="Y24" s="238"/>
      <c r="Z24" s="224"/>
      <c r="AA24" s="224"/>
      <c r="AB24" s="205"/>
      <c r="AC24" s="205"/>
      <c r="AD24" s="239">
        <f t="shared" si="10"/>
        <v>0</v>
      </c>
      <c r="AE24" s="239">
        <f t="shared" si="11"/>
        <v>0</v>
      </c>
      <c r="AF24" s="239">
        <f t="shared" si="12"/>
        <v>0</v>
      </c>
      <c r="AG24" s="251"/>
      <c r="AH24" s="251"/>
      <c r="AI24" s="224"/>
      <c r="AJ24" s="224"/>
      <c r="AK24" s="205"/>
      <c r="AL24" s="205"/>
      <c r="AM24" s="239">
        <f t="shared" si="13"/>
        <v>0</v>
      </c>
      <c r="AN24" s="239">
        <f t="shared" si="14"/>
        <v>0</v>
      </c>
      <c r="AO24" s="239">
        <f t="shared" si="15"/>
        <v>0</v>
      </c>
      <c r="AP24" s="260"/>
      <c r="AQ24" s="260"/>
      <c r="AR24" s="224"/>
      <c r="AS24" s="224"/>
      <c r="AT24" s="205"/>
      <c r="AU24" s="251"/>
      <c r="AV24" s="251"/>
      <c r="AW24" s="224"/>
      <c r="AX24" s="224"/>
      <c r="AY24" s="205"/>
      <c r="AZ24" s="205"/>
      <c r="BA24" s="239">
        <f t="shared" si="16"/>
        <v>0</v>
      </c>
      <c r="BB24" s="239">
        <f t="shared" si="17"/>
        <v>0</v>
      </c>
      <c r="BC24" s="239">
        <f t="shared" si="0"/>
        <v>0</v>
      </c>
      <c r="BD24" s="274"/>
      <c r="BE24" s="274"/>
      <c r="BF24" s="260"/>
      <c r="BG24" s="260"/>
      <c r="BH24" s="224"/>
      <c r="BI24" s="224"/>
      <c r="BJ24" s="205"/>
      <c r="BK24" s="205"/>
      <c r="BL24" s="239">
        <f t="shared" si="1"/>
        <v>0</v>
      </c>
      <c r="BM24" s="239">
        <f t="shared" si="2"/>
        <v>0</v>
      </c>
      <c r="BN24" s="239">
        <f t="shared" si="3"/>
        <v>0</v>
      </c>
      <c r="BO24" s="239">
        <f t="shared" si="18"/>
        <v>0</v>
      </c>
      <c r="BP24" s="274"/>
      <c r="BQ24" s="274"/>
      <c r="BR24" s="260"/>
      <c r="BS24" s="260"/>
      <c r="BT24" s="224"/>
      <c r="BU24" s="224"/>
      <c r="BV24" s="205"/>
      <c r="BW24" s="205"/>
      <c r="BX24" s="239">
        <f t="shared" si="19"/>
        <v>0</v>
      </c>
      <c r="BY24" s="239">
        <f t="shared" si="20"/>
        <v>0</v>
      </c>
      <c r="BZ24" s="239">
        <f t="shared" si="21"/>
        <v>0</v>
      </c>
      <c r="CA24" s="239">
        <f t="shared" si="22"/>
        <v>0</v>
      </c>
      <c r="CB24" s="274"/>
      <c r="CC24" s="274"/>
      <c r="CD24" s="260"/>
      <c r="CE24" s="260"/>
      <c r="CF24" s="224"/>
      <c r="CG24" s="224"/>
      <c r="CH24" s="205"/>
      <c r="CI24" s="205"/>
      <c r="CJ24" s="239">
        <f t="shared" si="23"/>
        <v>0</v>
      </c>
      <c r="CK24" s="239">
        <f t="shared" si="24"/>
        <v>0</v>
      </c>
      <c r="CL24" s="239">
        <f t="shared" si="25"/>
        <v>0</v>
      </c>
      <c r="CM24" s="239">
        <f t="shared" si="26"/>
        <v>0</v>
      </c>
      <c r="CN24" s="274"/>
      <c r="CO24" s="274"/>
      <c r="CP24" s="283"/>
      <c r="CQ24" s="283"/>
      <c r="CR24" s="224"/>
      <c r="CS24" s="224"/>
      <c r="CT24" s="205"/>
      <c r="CU24" s="205"/>
      <c r="CV24" s="239">
        <f t="shared" si="27"/>
        <v>0</v>
      </c>
      <c r="CW24" s="239">
        <f t="shared" si="28"/>
        <v>0</v>
      </c>
      <c r="CX24" s="239">
        <f t="shared" si="29"/>
        <v>0</v>
      </c>
      <c r="CY24" s="239">
        <f t="shared" si="30"/>
        <v>0</v>
      </c>
      <c r="CZ24" s="274"/>
      <c r="DA24" s="274"/>
      <c r="DB24" s="283"/>
      <c r="DC24" s="283"/>
      <c r="DD24" s="224"/>
      <c r="DE24" s="224"/>
      <c r="DF24" s="205"/>
      <c r="DG24" s="205"/>
      <c r="DH24" s="239">
        <f t="shared" si="31"/>
        <v>0</v>
      </c>
      <c r="DI24" s="239">
        <f t="shared" si="32"/>
        <v>0</v>
      </c>
      <c r="DJ24" s="239">
        <f t="shared" si="33"/>
        <v>0</v>
      </c>
      <c r="DK24" s="239">
        <f t="shared" si="34"/>
        <v>0</v>
      </c>
    </row>
    <row r="25" spans="1:226" x14ac:dyDescent="0.2">
      <c r="A25" s="291">
        <v>21</v>
      </c>
      <c r="B25" s="4" t="s">
        <v>302</v>
      </c>
      <c r="C25" s="230">
        <v>1206404</v>
      </c>
      <c r="D25" s="231"/>
      <c r="E25" s="232"/>
      <c r="F25" s="238"/>
      <c r="G25" s="238"/>
      <c r="H25" s="224"/>
      <c r="I25" s="224"/>
      <c r="J25" s="205"/>
      <c r="K25" s="205"/>
      <c r="L25" s="239">
        <f t="shared" si="4"/>
        <v>-1206404</v>
      </c>
      <c r="M25" s="239">
        <f t="shared" si="5"/>
        <v>0</v>
      </c>
      <c r="N25" s="239">
        <f t="shared" si="6"/>
        <v>0</v>
      </c>
      <c r="O25" s="238"/>
      <c r="P25" s="238"/>
      <c r="Q25" s="224"/>
      <c r="R25" s="224"/>
      <c r="S25" s="205"/>
      <c r="T25" s="205"/>
      <c r="U25" s="239">
        <f t="shared" si="7"/>
        <v>-1206404</v>
      </c>
      <c r="V25" s="239">
        <f t="shared" si="8"/>
        <v>0</v>
      </c>
      <c r="W25" s="239">
        <f t="shared" si="9"/>
        <v>0</v>
      </c>
      <c r="X25" s="238">
        <v>0</v>
      </c>
      <c r="Y25" s="238">
        <v>0</v>
      </c>
      <c r="Z25" s="224"/>
      <c r="AA25" s="224"/>
      <c r="AB25" s="205"/>
      <c r="AC25" s="205"/>
      <c r="AD25" s="239">
        <f t="shared" si="10"/>
        <v>-1206404</v>
      </c>
      <c r="AE25" s="239">
        <f t="shared" si="11"/>
        <v>0</v>
      </c>
      <c r="AF25" s="239">
        <f t="shared" si="12"/>
        <v>0</v>
      </c>
      <c r="AG25" s="251">
        <v>359164.55</v>
      </c>
      <c r="AH25" s="251">
        <v>359165</v>
      </c>
      <c r="AI25" s="224"/>
      <c r="AJ25" s="224"/>
      <c r="AK25" s="205"/>
      <c r="AL25" s="205"/>
      <c r="AM25" s="239">
        <f t="shared" si="13"/>
        <v>-847239</v>
      </c>
      <c r="AN25" s="239">
        <f t="shared" si="14"/>
        <v>0</v>
      </c>
      <c r="AO25" s="239">
        <f t="shared" si="15"/>
        <v>0</v>
      </c>
      <c r="AP25" s="162">
        <v>359164.55</v>
      </c>
      <c r="AQ25" s="162">
        <v>359165</v>
      </c>
      <c r="AR25" s="224"/>
      <c r="AS25" s="224"/>
      <c r="AT25" s="205"/>
      <c r="AU25" s="162">
        <v>359164.55</v>
      </c>
      <c r="AV25" s="162">
        <v>359165</v>
      </c>
      <c r="AW25" s="224"/>
      <c r="AX25" s="224"/>
      <c r="AY25" s="205"/>
      <c r="AZ25" s="205"/>
      <c r="BA25" s="239">
        <f t="shared" si="16"/>
        <v>0</v>
      </c>
      <c r="BB25" s="239">
        <f t="shared" si="17"/>
        <v>0</v>
      </c>
      <c r="BC25" s="239">
        <f t="shared" si="0"/>
        <v>0</v>
      </c>
      <c r="BD25" s="274"/>
      <c r="BE25" s="274"/>
      <c r="BF25" s="260">
        <v>359164.55</v>
      </c>
      <c r="BG25" s="260">
        <v>359165</v>
      </c>
      <c r="BH25" s="224"/>
      <c r="BI25" s="224"/>
      <c r="BJ25" s="205"/>
      <c r="BK25" s="205"/>
      <c r="BL25" s="239">
        <f t="shared" si="1"/>
        <v>0</v>
      </c>
      <c r="BM25" s="239">
        <f t="shared" si="2"/>
        <v>0</v>
      </c>
      <c r="BN25" s="239">
        <f t="shared" si="3"/>
        <v>0</v>
      </c>
      <c r="BO25" s="239">
        <f t="shared" si="18"/>
        <v>0</v>
      </c>
      <c r="BP25" s="274"/>
      <c r="BQ25" s="274"/>
      <c r="BR25" s="260">
        <v>650744.4</v>
      </c>
      <c r="BS25" s="260">
        <v>650744</v>
      </c>
      <c r="BT25" s="224"/>
      <c r="BU25" s="224"/>
      <c r="BV25" s="205"/>
      <c r="BW25" s="205"/>
      <c r="BX25" s="239">
        <f t="shared" si="19"/>
        <v>291579</v>
      </c>
      <c r="BY25" s="239">
        <f t="shared" si="20"/>
        <v>0</v>
      </c>
      <c r="BZ25" s="239">
        <f t="shared" si="21"/>
        <v>0</v>
      </c>
      <c r="CA25" s="239">
        <f t="shared" si="22"/>
        <v>0</v>
      </c>
      <c r="CB25" s="274"/>
      <c r="CC25" s="274"/>
      <c r="CD25" s="279">
        <v>650744.4</v>
      </c>
      <c r="CE25" s="279">
        <v>650744</v>
      </c>
      <c r="CF25" s="224"/>
      <c r="CG25" s="224"/>
      <c r="CH25" s="205"/>
      <c r="CI25" s="205"/>
      <c r="CJ25" s="239">
        <f t="shared" si="23"/>
        <v>0</v>
      </c>
      <c r="CK25" s="239">
        <f t="shared" si="24"/>
        <v>0</v>
      </c>
      <c r="CL25" s="239">
        <f t="shared" si="25"/>
        <v>0</v>
      </c>
      <c r="CM25" s="239">
        <f t="shared" si="26"/>
        <v>0</v>
      </c>
      <c r="CN25" s="274"/>
      <c r="CO25" s="274"/>
      <c r="CP25" s="279">
        <v>650744.4</v>
      </c>
      <c r="CQ25" s="279">
        <v>650744</v>
      </c>
      <c r="CR25" s="224"/>
      <c r="CS25" s="224"/>
      <c r="CT25" s="205"/>
      <c r="CU25" s="205"/>
      <c r="CV25" s="239">
        <f t="shared" si="27"/>
        <v>0</v>
      </c>
      <c r="CW25" s="239">
        <f t="shared" si="28"/>
        <v>0</v>
      </c>
      <c r="CX25" s="239">
        <f t="shared" si="29"/>
        <v>0</v>
      </c>
      <c r="CY25" s="239">
        <f t="shared" si="30"/>
        <v>0</v>
      </c>
      <c r="CZ25" s="274"/>
      <c r="DA25" s="274"/>
      <c r="DB25" s="279">
        <v>650744.4</v>
      </c>
      <c r="DC25" s="283">
        <v>650744</v>
      </c>
      <c r="DD25" s="224"/>
      <c r="DE25" s="224"/>
      <c r="DF25" s="205"/>
      <c r="DG25" s="205"/>
      <c r="DH25" s="239">
        <f t="shared" si="31"/>
        <v>0</v>
      </c>
      <c r="DI25" s="239">
        <f t="shared" si="32"/>
        <v>0</v>
      </c>
      <c r="DJ25" s="239">
        <f t="shared" si="33"/>
        <v>0</v>
      </c>
      <c r="DK25" s="239">
        <f t="shared" si="34"/>
        <v>0</v>
      </c>
    </row>
    <row r="26" spans="1:226" s="106" customFormat="1" x14ac:dyDescent="0.2">
      <c r="A26" s="291">
        <v>22</v>
      </c>
      <c r="B26" s="4" t="s">
        <v>303</v>
      </c>
      <c r="C26" s="230">
        <v>21992</v>
      </c>
      <c r="D26" s="231"/>
      <c r="E26" s="232"/>
      <c r="F26" s="238">
        <v>21991.95</v>
      </c>
      <c r="G26" s="238">
        <v>21992</v>
      </c>
      <c r="H26" s="224"/>
      <c r="I26" s="224"/>
      <c r="J26" s="205"/>
      <c r="K26" s="205"/>
      <c r="L26" s="239">
        <f t="shared" si="4"/>
        <v>0</v>
      </c>
      <c r="M26" s="239">
        <f t="shared" si="5"/>
        <v>0</v>
      </c>
      <c r="N26" s="239">
        <f t="shared" si="6"/>
        <v>0</v>
      </c>
      <c r="O26" s="162">
        <v>21991.95</v>
      </c>
      <c r="P26" s="162">
        <v>21992</v>
      </c>
      <c r="Q26" s="224"/>
      <c r="R26" s="224"/>
      <c r="S26" s="205"/>
      <c r="T26" s="205"/>
      <c r="U26" s="239">
        <f t="shared" si="7"/>
        <v>0</v>
      </c>
      <c r="V26" s="239">
        <f t="shared" si="8"/>
        <v>0</v>
      </c>
      <c r="W26" s="239">
        <f t="shared" si="9"/>
        <v>0</v>
      </c>
      <c r="X26" s="162">
        <v>21991.95</v>
      </c>
      <c r="Y26" s="162">
        <v>21992</v>
      </c>
      <c r="Z26" s="224"/>
      <c r="AA26" s="224"/>
      <c r="AB26" s="205"/>
      <c r="AC26" s="205"/>
      <c r="AD26" s="239">
        <f t="shared" si="10"/>
        <v>0</v>
      </c>
      <c r="AE26" s="239">
        <f t="shared" si="11"/>
        <v>0</v>
      </c>
      <c r="AF26" s="239">
        <f t="shared" si="12"/>
        <v>0</v>
      </c>
      <c r="AG26" s="257">
        <v>275968.53000000003</v>
      </c>
      <c r="AH26" s="257">
        <v>275968</v>
      </c>
      <c r="AI26" s="224"/>
      <c r="AJ26" s="224"/>
      <c r="AK26" s="205"/>
      <c r="AL26" s="205"/>
      <c r="AM26" s="239">
        <f t="shared" si="13"/>
        <v>253976</v>
      </c>
      <c r="AN26" s="239">
        <f t="shared" si="14"/>
        <v>0</v>
      </c>
      <c r="AO26" s="239">
        <f t="shared" si="15"/>
        <v>0</v>
      </c>
      <c r="AP26" s="162">
        <v>275968.53000000003</v>
      </c>
      <c r="AQ26" s="162">
        <v>275968</v>
      </c>
      <c r="AR26" s="224"/>
      <c r="AS26" s="224"/>
      <c r="AT26" s="205"/>
      <c r="AU26" s="251">
        <v>100000</v>
      </c>
      <c r="AV26" s="251">
        <v>100000</v>
      </c>
      <c r="AW26" s="224"/>
      <c r="AX26" s="224"/>
      <c r="AY26" s="205"/>
      <c r="AZ26" s="205"/>
      <c r="BA26" s="239">
        <f t="shared" si="16"/>
        <v>-175968</v>
      </c>
      <c r="BB26" s="239">
        <f t="shared" si="17"/>
        <v>0</v>
      </c>
      <c r="BC26" s="239">
        <f t="shared" si="0"/>
        <v>0</v>
      </c>
      <c r="BD26" s="274"/>
      <c r="BE26" s="274"/>
      <c r="BF26" s="260">
        <v>100000</v>
      </c>
      <c r="BG26" s="260">
        <v>100000</v>
      </c>
      <c r="BH26" s="224"/>
      <c r="BI26" s="224"/>
      <c r="BJ26" s="205"/>
      <c r="BK26" s="205"/>
      <c r="BL26" s="239">
        <f t="shared" si="1"/>
        <v>-175968</v>
      </c>
      <c r="BM26" s="239">
        <f t="shared" si="2"/>
        <v>0</v>
      </c>
      <c r="BN26" s="239">
        <f t="shared" si="3"/>
        <v>0</v>
      </c>
      <c r="BO26" s="239">
        <f t="shared" si="18"/>
        <v>0</v>
      </c>
      <c r="BP26" s="274"/>
      <c r="BQ26" s="274"/>
      <c r="BR26" s="260">
        <v>619693.26</v>
      </c>
      <c r="BS26" s="260">
        <v>619693</v>
      </c>
      <c r="BT26" s="224"/>
      <c r="BU26" s="224"/>
      <c r="BV26" s="205"/>
      <c r="BW26" s="205"/>
      <c r="BX26" s="239">
        <f t="shared" si="19"/>
        <v>343725</v>
      </c>
      <c r="BY26" s="239">
        <f t="shared" si="20"/>
        <v>0</v>
      </c>
      <c r="BZ26" s="239">
        <f t="shared" si="21"/>
        <v>0</v>
      </c>
      <c r="CA26" s="239">
        <f t="shared" si="22"/>
        <v>0</v>
      </c>
      <c r="CB26" s="274"/>
      <c r="CC26" s="274"/>
      <c r="CD26" s="279">
        <v>619693.26</v>
      </c>
      <c r="CE26" s="279">
        <v>619693</v>
      </c>
      <c r="CF26" s="224"/>
      <c r="CG26" s="224"/>
      <c r="CH26" s="205"/>
      <c r="CI26" s="205"/>
      <c r="CJ26" s="239">
        <f t="shared" si="23"/>
        <v>0</v>
      </c>
      <c r="CK26" s="239">
        <f t="shared" si="24"/>
        <v>0</v>
      </c>
      <c r="CL26" s="239">
        <f t="shared" si="25"/>
        <v>0</v>
      </c>
      <c r="CM26" s="239">
        <f t="shared" si="26"/>
        <v>0</v>
      </c>
      <c r="CN26" s="274"/>
      <c r="CO26" s="274"/>
      <c r="CP26" s="279">
        <v>619693.26</v>
      </c>
      <c r="CQ26" s="279">
        <v>619693</v>
      </c>
      <c r="CR26" s="224"/>
      <c r="CS26" s="224"/>
      <c r="CT26" s="205"/>
      <c r="CU26" s="205"/>
      <c r="CV26" s="239">
        <f t="shared" si="27"/>
        <v>0</v>
      </c>
      <c r="CW26" s="239">
        <f t="shared" si="28"/>
        <v>0</v>
      </c>
      <c r="CX26" s="239">
        <f t="shared" si="29"/>
        <v>0</v>
      </c>
      <c r="CY26" s="239">
        <f t="shared" si="30"/>
        <v>0</v>
      </c>
      <c r="CZ26" s="274"/>
      <c r="DA26" s="274"/>
      <c r="DB26" s="283">
        <v>477693.26</v>
      </c>
      <c r="DC26" s="283">
        <v>477693</v>
      </c>
      <c r="DD26" s="224"/>
      <c r="DE26" s="224"/>
      <c r="DF26" s="205"/>
      <c r="DG26" s="205"/>
      <c r="DH26" s="239">
        <f t="shared" si="31"/>
        <v>-142000</v>
      </c>
      <c r="DI26" s="239">
        <f t="shared" si="32"/>
        <v>0</v>
      </c>
      <c r="DJ26" s="239">
        <f t="shared" si="33"/>
        <v>0</v>
      </c>
      <c r="DK26" s="239">
        <f t="shared" si="34"/>
        <v>0</v>
      </c>
      <c r="DL26" s="269"/>
      <c r="DM26" s="269"/>
      <c r="DN26" s="269"/>
      <c r="DO26" s="269"/>
      <c r="DP26" s="269"/>
      <c r="DQ26" s="269"/>
      <c r="DR26" s="269"/>
      <c r="DS26" s="269"/>
      <c r="DT26" s="269"/>
      <c r="DU26" s="269"/>
      <c r="DV26" s="269"/>
      <c r="DW26" s="269"/>
      <c r="DX26" s="269"/>
      <c r="DY26" s="269"/>
      <c r="DZ26" s="269"/>
      <c r="EA26" s="269"/>
      <c r="EB26" s="269"/>
      <c r="EC26" s="269"/>
      <c r="ED26" s="269"/>
      <c r="EE26" s="269"/>
      <c r="EF26" s="269"/>
      <c r="EG26" s="269"/>
      <c r="EH26" s="269"/>
      <c r="EI26" s="269"/>
      <c r="EJ26" s="269"/>
      <c r="EK26" s="269"/>
      <c r="EL26" s="269"/>
      <c r="EM26" s="269"/>
      <c r="EN26" s="269"/>
      <c r="EO26" s="269"/>
      <c r="EP26" s="269"/>
      <c r="EQ26" s="269"/>
      <c r="ER26" s="269"/>
      <c r="ES26" s="269"/>
      <c r="ET26" s="269"/>
      <c r="EU26" s="269"/>
      <c r="EV26" s="269"/>
      <c r="EW26" s="269"/>
      <c r="EX26" s="269"/>
      <c r="EY26" s="269"/>
      <c r="EZ26" s="269"/>
      <c r="FA26" s="269"/>
      <c r="FB26" s="269"/>
      <c r="FC26" s="269"/>
      <c r="FD26" s="269"/>
      <c r="FE26" s="269"/>
      <c r="FF26" s="269"/>
      <c r="FG26" s="269"/>
      <c r="FH26" s="269"/>
      <c r="FI26" s="269"/>
      <c r="FJ26" s="269"/>
      <c r="FK26" s="269"/>
      <c r="FL26" s="269"/>
      <c r="FM26" s="269"/>
      <c r="FN26" s="269"/>
      <c r="FO26" s="269"/>
      <c r="FP26" s="269"/>
      <c r="FQ26" s="269"/>
      <c r="FR26" s="269"/>
      <c r="FS26" s="269"/>
      <c r="FT26" s="269"/>
      <c r="FU26" s="269"/>
      <c r="FV26" s="269"/>
      <c r="FW26" s="269"/>
      <c r="FX26" s="269"/>
      <c r="FY26" s="269"/>
      <c r="FZ26" s="269"/>
      <c r="GA26" s="269"/>
      <c r="GB26" s="269"/>
      <c r="GC26" s="269"/>
      <c r="GD26" s="269"/>
      <c r="GE26" s="269"/>
      <c r="GF26" s="269"/>
      <c r="GG26" s="269"/>
      <c r="GH26" s="269"/>
      <c r="GI26" s="269"/>
      <c r="GJ26" s="269"/>
      <c r="GK26" s="269"/>
      <c r="GL26" s="269"/>
      <c r="GM26" s="269"/>
      <c r="GN26" s="269"/>
      <c r="GO26" s="269"/>
      <c r="GP26" s="269"/>
      <c r="GQ26" s="269"/>
      <c r="GR26" s="269"/>
      <c r="GS26" s="269"/>
      <c r="GT26" s="269"/>
      <c r="GU26" s="269"/>
      <c r="GV26" s="269"/>
      <c r="GW26" s="269"/>
      <c r="GX26" s="269"/>
      <c r="GY26" s="269"/>
      <c r="GZ26" s="269"/>
      <c r="HA26" s="269"/>
      <c r="HB26" s="269"/>
      <c r="HC26" s="269"/>
      <c r="HD26" s="269"/>
      <c r="HE26" s="269"/>
      <c r="HF26" s="269"/>
      <c r="HG26" s="269"/>
      <c r="HH26" s="269"/>
      <c r="HI26" s="269"/>
      <c r="HJ26" s="269"/>
      <c r="HK26" s="269"/>
      <c r="HL26" s="269"/>
      <c r="HM26" s="269"/>
      <c r="HN26" s="269"/>
      <c r="HO26" s="269"/>
      <c r="HP26" s="269"/>
      <c r="HQ26" s="269"/>
      <c r="HR26" s="269"/>
    </row>
    <row r="27" spans="1:226" x14ac:dyDescent="0.2">
      <c r="A27" s="291">
        <v>23</v>
      </c>
      <c r="B27" s="4" t="s">
        <v>304</v>
      </c>
      <c r="C27" s="230">
        <v>81640</v>
      </c>
      <c r="D27" s="231"/>
      <c r="E27" s="232"/>
      <c r="F27" s="238">
        <v>56640.29</v>
      </c>
      <c r="G27" s="238">
        <v>56640</v>
      </c>
      <c r="H27" s="224"/>
      <c r="I27" s="224"/>
      <c r="J27" s="205"/>
      <c r="K27" s="205"/>
      <c r="L27" s="239">
        <f t="shared" si="4"/>
        <v>-25000</v>
      </c>
      <c r="M27" s="239">
        <f t="shared" si="5"/>
        <v>0</v>
      </c>
      <c r="N27" s="239">
        <f t="shared" si="6"/>
        <v>0</v>
      </c>
      <c r="O27" s="162">
        <v>56640.29</v>
      </c>
      <c r="P27" s="162">
        <v>56640</v>
      </c>
      <c r="Q27" s="224"/>
      <c r="R27" s="224"/>
      <c r="S27" s="205"/>
      <c r="T27" s="205"/>
      <c r="U27" s="239">
        <f t="shared" si="7"/>
        <v>-25000</v>
      </c>
      <c r="V27" s="239">
        <f t="shared" si="8"/>
        <v>0</v>
      </c>
      <c r="W27" s="239">
        <f t="shared" si="9"/>
        <v>0</v>
      </c>
      <c r="X27" s="162">
        <v>56640.29</v>
      </c>
      <c r="Y27" s="162">
        <v>56640</v>
      </c>
      <c r="Z27" s="224"/>
      <c r="AA27" s="224"/>
      <c r="AB27" s="205"/>
      <c r="AC27" s="205"/>
      <c r="AD27" s="239">
        <f t="shared" si="10"/>
        <v>-25000</v>
      </c>
      <c r="AE27" s="239">
        <f t="shared" si="11"/>
        <v>0</v>
      </c>
      <c r="AF27" s="239">
        <f t="shared" si="12"/>
        <v>0</v>
      </c>
      <c r="AG27" s="251">
        <v>114608.66</v>
      </c>
      <c r="AH27" s="251">
        <v>114609</v>
      </c>
      <c r="AI27" s="224"/>
      <c r="AJ27" s="224"/>
      <c r="AK27" s="205"/>
      <c r="AL27" s="205"/>
      <c r="AM27" s="239">
        <f t="shared" si="13"/>
        <v>32969</v>
      </c>
      <c r="AN27" s="239">
        <f t="shared" si="14"/>
        <v>0</v>
      </c>
      <c r="AO27" s="239">
        <f t="shared" si="15"/>
        <v>0</v>
      </c>
      <c r="AP27" s="260">
        <v>84608.66</v>
      </c>
      <c r="AQ27" s="260">
        <v>84609</v>
      </c>
      <c r="AR27" s="224"/>
      <c r="AS27" s="224"/>
      <c r="AT27" s="205"/>
      <c r="AU27" s="260">
        <v>52608.66</v>
      </c>
      <c r="AV27" s="260">
        <v>52609</v>
      </c>
      <c r="AW27" s="224"/>
      <c r="AX27" s="224"/>
      <c r="AY27" s="205"/>
      <c r="AZ27" s="205"/>
      <c r="BA27" s="239">
        <f t="shared" si="16"/>
        <v>-62000</v>
      </c>
      <c r="BB27" s="239">
        <f t="shared" si="17"/>
        <v>0</v>
      </c>
      <c r="BC27" s="239">
        <f t="shared" si="0"/>
        <v>0</v>
      </c>
      <c r="BD27" s="274"/>
      <c r="BE27" s="274"/>
      <c r="BF27" s="260">
        <v>28608.66</v>
      </c>
      <c r="BG27" s="260">
        <v>28609</v>
      </c>
      <c r="BH27" s="224"/>
      <c r="BI27" s="224"/>
      <c r="BJ27" s="205"/>
      <c r="BK27" s="205"/>
      <c r="BL27" s="239">
        <f t="shared" si="1"/>
        <v>-86000</v>
      </c>
      <c r="BM27" s="239">
        <f t="shared" si="2"/>
        <v>0</v>
      </c>
      <c r="BN27" s="239">
        <f t="shared" si="3"/>
        <v>0</v>
      </c>
      <c r="BO27" s="239">
        <f t="shared" si="18"/>
        <v>0</v>
      </c>
      <c r="BP27" s="274"/>
      <c r="BQ27" s="274"/>
      <c r="BR27" s="260">
        <v>60864.240000000005</v>
      </c>
      <c r="BS27" s="260">
        <v>60864</v>
      </c>
      <c r="BT27" s="224"/>
      <c r="BU27" s="224"/>
      <c r="BV27" s="205"/>
      <c r="BW27" s="205"/>
      <c r="BX27" s="239">
        <f t="shared" si="19"/>
        <v>-53745</v>
      </c>
      <c r="BY27" s="239">
        <f t="shared" si="20"/>
        <v>0</v>
      </c>
      <c r="BZ27" s="239">
        <f t="shared" si="21"/>
        <v>0</v>
      </c>
      <c r="CA27" s="239">
        <f t="shared" si="22"/>
        <v>0</v>
      </c>
      <c r="CB27" s="274"/>
      <c r="CC27" s="274"/>
      <c r="CD27" s="260">
        <v>50864.240000000005</v>
      </c>
      <c r="CE27" s="260">
        <v>50864</v>
      </c>
      <c r="CF27" s="224"/>
      <c r="CG27" s="224"/>
      <c r="CH27" s="205"/>
      <c r="CI27" s="205"/>
      <c r="CJ27" s="239">
        <f t="shared" si="23"/>
        <v>-10000</v>
      </c>
      <c r="CK27" s="239">
        <f t="shared" si="24"/>
        <v>0</v>
      </c>
      <c r="CL27" s="239">
        <f t="shared" si="25"/>
        <v>0</v>
      </c>
      <c r="CM27" s="239">
        <f t="shared" si="26"/>
        <v>0</v>
      </c>
      <c r="CN27" s="274"/>
      <c r="CO27" s="274"/>
      <c r="CP27" s="283">
        <v>22864.239999999998</v>
      </c>
      <c r="CQ27" s="283">
        <v>22864</v>
      </c>
      <c r="CR27" s="224"/>
      <c r="CS27" s="224"/>
      <c r="CT27" s="205"/>
      <c r="CU27" s="205"/>
      <c r="CV27" s="239">
        <f t="shared" si="27"/>
        <v>-38000</v>
      </c>
      <c r="CW27" s="239">
        <f t="shared" si="28"/>
        <v>0</v>
      </c>
      <c r="CX27" s="239">
        <f>CU27-BW27</f>
        <v>0</v>
      </c>
      <c r="CY27" s="239">
        <f t="shared" si="30"/>
        <v>0</v>
      </c>
      <c r="CZ27" s="274"/>
      <c r="DA27" s="274"/>
      <c r="DB27" s="283">
        <v>17864.239999999998</v>
      </c>
      <c r="DC27" s="283">
        <v>17864</v>
      </c>
      <c r="DD27" s="224"/>
      <c r="DE27" s="224"/>
      <c r="DF27" s="205"/>
      <c r="DG27" s="205"/>
      <c r="DH27" s="239">
        <f t="shared" si="31"/>
        <v>-43000</v>
      </c>
      <c r="DI27" s="239">
        <f t="shared" si="32"/>
        <v>0</v>
      </c>
      <c r="DJ27" s="239">
        <f t="shared" si="33"/>
        <v>0</v>
      </c>
      <c r="DK27" s="239">
        <f t="shared" si="34"/>
        <v>0</v>
      </c>
    </row>
    <row r="28" spans="1:226" x14ac:dyDescent="0.2">
      <c r="A28" s="291">
        <v>24</v>
      </c>
      <c r="B28" s="4" t="s">
        <v>305</v>
      </c>
      <c r="C28" s="230">
        <v>57422</v>
      </c>
      <c r="D28" s="231"/>
      <c r="E28" s="232"/>
      <c r="F28" s="238">
        <v>57422.46</v>
      </c>
      <c r="G28" s="238">
        <v>57422</v>
      </c>
      <c r="H28" s="224"/>
      <c r="I28" s="224"/>
      <c r="J28" s="205"/>
      <c r="K28" s="205"/>
      <c r="L28" s="239">
        <f t="shared" si="4"/>
        <v>0</v>
      </c>
      <c r="M28" s="239">
        <f t="shared" si="5"/>
        <v>0</v>
      </c>
      <c r="N28" s="239">
        <f t="shared" si="6"/>
        <v>0</v>
      </c>
      <c r="O28" s="162">
        <v>57422.46</v>
      </c>
      <c r="P28" s="162">
        <v>57422</v>
      </c>
      <c r="Q28" s="224"/>
      <c r="R28" s="224"/>
      <c r="S28" s="205"/>
      <c r="T28" s="205"/>
      <c r="U28" s="239">
        <f t="shared" si="7"/>
        <v>0</v>
      </c>
      <c r="V28" s="239">
        <f t="shared" si="8"/>
        <v>0</v>
      </c>
      <c r="W28" s="239">
        <f t="shared" si="9"/>
        <v>0</v>
      </c>
      <c r="X28" s="162">
        <v>57422.46</v>
      </c>
      <c r="Y28" s="162">
        <v>57422</v>
      </c>
      <c r="Z28" s="224"/>
      <c r="AA28" s="224"/>
      <c r="AB28" s="205"/>
      <c r="AC28" s="205"/>
      <c r="AD28" s="239">
        <f t="shared" si="10"/>
        <v>0</v>
      </c>
      <c r="AE28" s="239">
        <f t="shared" si="11"/>
        <v>0</v>
      </c>
      <c r="AF28" s="239">
        <f t="shared" si="12"/>
        <v>0</v>
      </c>
      <c r="AG28" s="251">
        <v>60132.46</v>
      </c>
      <c r="AH28" s="251">
        <v>60132</v>
      </c>
      <c r="AI28" s="224"/>
      <c r="AJ28" s="224"/>
      <c r="AK28" s="205"/>
      <c r="AL28" s="205"/>
      <c r="AM28" s="239">
        <f t="shared" si="13"/>
        <v>2710</v>
      </c>
      <c r="AN28" s="239">
        <f t="shared" si="14"/>
        <v>0</v>
      </c>
      <c r="AO28" s="239">
        <f t="shared" si="15"/>
        <v>0</v>
      </c>
      <c r="AP28" s="162">
        <v>60132.46</v>
      </c>
      <c r="AQ28" s="162">
        <v>60132</v>
      </c>
      <c r="AR28" s="224"/>
      <c r="AS28" s="224"/>
      <c r="AT28" s="205"/>
      <c r="AU28" s="162">
        <v>60132.46</v>
      </c>
      <c r="AV28" s="162">
        <v>60132</v>
      </c>
      <c r="AW28" s="224"/>
      <c r="AX28" s="224"/>
      <c r="AY28" s="205"/>
      <c r="AZ28" s="205"/>
      <c r="BA28" s="239">
        <f t="shared" si="16"/>
        <v>0</v>
      </c>
      <c r="BB28" s="239">
        <f t="shared" si="17"/>
        <v>0</v>
      </c>
      <c r="BC28" s="239">
        <f t="shared" si="0"/>
        <v>0</v>
      </c>
      <c r="BD28" s="274"/>
      <c r="BE28" s="274"/>
      <c r="BF28" s="260">
        <v>60132.46</v>
      </c>
      <c r="BG28" s="260">
        <v>60132</v>
      </c>
      <c r="BH28" s="224"/>
      <c r="BI28" s="224"/>
      <c r="BJ28" s="205"/>
      <c r="BK28" s="205"/>
      <c r="BL28" s="239">
        <f t="shared" si="1"/>
        <v>0</v>
      </c>
      <c r="BM28" s="239">
        <f t="shared" si="2"/>
        <v>0</v>
      </c>
      <c r="BN28" s="239">
        <f t="shared" si="3"/>
        <v>0</v>
      </c>
      <c r="BO28" s="239">
        <f t="shared" si="18"/>
        <v>0</v>
      </c>
      <c r="BP28" s="274"/>
      <c r="BQ28" s="274"/>
      <c r="BR28" s="260">
        <v>64665.46</v>
      </c>
      <c r="BS28" s="260">
        <v>64665</v>
      </c>
      <c r="BT28" s="224"/>
      <c r="BU28" s="224"/>
      <c r="BV28" s="205"/>
      <c r="BW28" s="205"/>
      <c r="BX28" s="239">
        <f t="shared" si="19"/>
        <v>4533</v>
      </c>
      <c r="BY28" s="239">
        <f t="shared" si="20"/>
        <v>0</v>
      </c>
      <c r="BZ28" s="239">
        <f t="shared" si="21"/>
        <v>0</v>
      </c>
      <c r="CA28" s="239">
        <f t="shared" si="22"/>
        <v>0</v>
      </c>
      <c r="CB28" s="274"/>
      <c r="CC28" s="274"/>
      <c r="CD28" s="279">
        <v>64665.46</v>
      </c>
      <c r="CE28" s="279">
        <v>64665</v>
      </c>
      <c r="CF28" s="224"/>
      <c r="CG28" s="224"/>
      <c r="CH28" s="205"/>
      <c r="CI28" s="205"/>
      <c r="CJ28" s="239">
        <f t="shared" si="23"/>
        <v>0</v>
      </c>
      <c r="CK28" s="239">
        <f t="shared" si="24"/>
        <v>0</v>
      </c>
      <c r="CL28" s="239">
        <f t="shared" si="25"/>
        <v>0</v>
      </c>
      <c r="CM28" s="239">
        <f t="shared" si="26"/>
        <v>0</v>
      </c>
      <c r="CN28" s="274"/>
      <c r="CO28" s="274"/>
      <c r="CP28" s="279">
        <v>64665.46</v>
      </c>
      <c r="CQ28" s="279">
        <v>64665</v>
      </c>
      <c r="CR28" s="224"/>
      <c r="CS28" s="224"/>
      <c r="CT28" s="205"/>
      <c r="CU28" s="205"/>
      <c r="CV28" s="239">
        <f t="shared" si="27"/>
        <v>0</v>
      </c>
      <c r="CW28" s="239">
        <f t="shared" si="28"/>
        <v>0</v>
      </c>
      <c r="CX28" s="239">
        <f t="shared" ref="CX28:CX70" si="35">CU28-BW28</f>
        <v>0</v>
      </c>
      <c r="CY28" s="239">
        <f t="shared" si="30"/>
        <v>0</v>
      </c>
      <c r="CZ28" s="274"/>
      <c r="DA28" s="274"/>
      <c r="DB28" s="279">
        <v>64665.46</v>
      </c>
      <c r="DC28" s="283">
        <v>64665</v>
      </c>
      <c r="DD28" s="224"/>
      <c r="DE28" s="224"/>
      <c r="DF28" s="205"/>
      <c r="DG28" s="205"/>
      <c r="DH28" s="239">
        <f t="shared" si="31"/>
        <v>0</v>
      </c>
      <c r="DI28" s="239">
        <f t="shared" si="32"/>
        <v>0</v>
      </c>
      <c r="DJ28" s="239">
        <f t="shared" si="33"/>
        <v>0</v>
      </c>
      <c r="DK28" s="239">
        <f t="shared" si="34"/>
        <v>0</v>
      </c>
    </row>
    <row r="29" spans="1:226" x14ac:dyDescent="0.2">
      <c r="A29" s="291">
        <v>25</v>
      </c>
      <c r="B29" s="4" t="s">
        <v>306</v>
      </c>
      <c r="C29" s="230">
        <v>60618</v>
      </c>
      <c r="D29" s="231"/>
      <c r="E29" s="232"/>
      <c r="F29" s="238">
        <v>60617.61</v>
      </c>
      <c r="G29" s="238">
        <v>60618</v>
      </c>
      <c r="H29" s="224"/>
      <c r="I29" s="224"/>
      <c r="J29" s="205"/>
      <c r="K29" s="205"/>
      <c r="L29" s="239">
        <f t="shared" si="4"/>
        <v>0</v>
      </c>
      <c r="M29" s="239">
        <f t="shared" si="5"/>
        <v>0</v>
      </c>
      <c r="N29" s="239">
        <f t="shared" si="6"/>
        <v>0</v>
      </c>
      <c r="O29" s="162">
        <v>10617.61</v>
      </c>
      <c r="P29" s="162">
        <v>10618</v>
      </c>
      <c r="Q29" s="224"/>
      <c r="R29" s="224"/>
      <c r="S29" s="205"/>
      <c r="T29" s="205"/>
      <c r="U29" s="239">
        <f t="shared" si="7"/>
        <v>-50000</v>
      </c>
      <c r="V29" s="239">
        <f t="shared" si="8"/>
        <v>0</v>
      </c>
      <c r="W29" s="239">
        <f t="shared" si="9"/>
        <v>0</v>
      </c>
      <c r="X29" s="162">
        <v>10617.61</v>
      </c>
      <c r="Y29" s="162">
        <v>10618</v>
      </c>
      <c r="Z29" s="224"/>
      <c r="AA29" s="224"/>
      <c r="AB29" s="205"/>
      <c r="AC29" s="205"/>
      <c r="AD29" s="239">
        <f t="shared" si="10"/>
        <v>-50000</v>
      </c>
      <c r="AE29" s="239">
        <f t="shared" si="11"/>
        <v>0</v>
      </c>
      <c r="AF29" s="239">
        <f t="shared" si="12"/>
        <v>0</v>
      </c>
      <c r="AG29" s="251">
        <v>358810.39</v>
      </c>
      <c r="AH29" s="251">
        <v>358810</v>
      </c>
      <c r="AI29" s="224"/>
      <c r="AJ29" s="224"/>
      <c r="AK29" s="205"/>
      <c r="AL29" s="205"/>
      <c r="AM29" s="239">
        <f t="shared" si="13"/>
        <v>298192</v>
      </c>
      <c r="AN29" s="239">
        <f t="shared" si="14"/>
        <v>0</v>
      </c>
      <c r="AO29" s="239">
        <f t="shared" si="15"/>
        <v>0</v>
      </c>
      <c r="AP29" s="260">
        <v>55810.39</v>
      </c>
      <c r="AQ29" s="260">
        <v>55810</v>
      </c>
      <c r="AR29" s="224"/>
      <c r="AS29" s="224"/>
      <c r="AT29" s="205"/>
      <c r="AU29" s="162">
        <v>55810.39</v>
      </c>
      <c r="AV29" s="162">
        <v>55810</v>
      </c>
      <c r="AW29" s="224"/>
      <c r="AX29" s="224"/>
      <c r="AY29" s="205"/>
      <c r="AZ29" s="205"/>
      <c r="BA29" s="239">
        <f t="shared" si="16"/>
        <v>-303000</v>
      </c>
      <c r="BB29" s="239">
        <f t="shared" si="17"/>
        <v>0</v>
      </c>
      <c r="BC29" s="239">
        <f t="shared" si="0"/>
        <v>0</v>
      </c>
      <c r="BD29" s="274"/>
      <c r="BE29" s="274"/>
      <c r="BF29" s="260">
        <v>55810.39</v>
      </c>
      <c r="BG29" s="260">
        <v>55810</v>
      </c>
      <c r="BH29" s="224"/>
      <c r="BI29" s="224"/>
      <c r="BJ29" s="205"/>
      <c r="BK29" s="205"/>
      <c r="BL29" s="239">
        <f t="shared" si="1"/>
        <v>-303000</v>
      </c>
      <c r="BM29" s="239">
        <f t="shared" si="2"/>
        <v>0</v>
      </c>
      <c r="BN29" s="239">
        <f t="shared" si="3"/>
        <v>0</v>
      </c>
      <c r="BO29" s="239">
        <f t="shared" si="18"/>
        <v>0</v>
      </c>
      <c r="BP29" s="274"/>
      <c r="BQ29" s="274"/>
      <c r="BR29" s="260">
        <v>105203.95</v>
      </c>
      <c r="BS29" s="260">
        <v>105204</v>
      </c>
      <c r="BT29" s="224"/>
      <c r="BU29" s="224"/>
      <c r="BV29" s="205"/>
      <c r="BW29" s="205"/>
      <c r="BX29" s="239">
        <f t="shared" si="19"/>
        <v>-253606</v>
      </c>
      <c r="BY29" s="239">
        <f t="shared" si="20"/>
        <v>0</v>
      </c>
      <c r="BZ29" s="239">
        <f t="shared" si="21"/>
        <v>0</v>
      </c>
      <c r="CA29" s="239">
        <f t="shared" si="22"/>
        <v>0</v>
      </c>
      <c r="CB29" s="274"/>
      <c r="CC29" s="274"/>
      <c r="CD29" s="279">
        <v>105203.95</v>
      </c>
      <c r="CE29" s="279">
        <v>105204</v>
      </c>
      <c r="CF29" s="224"/>
      <c r="CG29" s="224"/>
      <c r="CH29" s="205"/>
      <c r="CI29" s="205"/>
      <c r="CJ29" s="239">
        <f t="shared" si="23"/>
        <v>0</v>
      </c>
      <c r="CK29" s="239">
        <f t="shared" si="24"/>
        <v>0</v>
      </c>
      <c r="CL29" s="239">
        <f t="shared" si="25"/>
        <v>0</v>
      </c>
      <c r="CM29" s="239">
        <f t="shared" si="26"/>
        <v>0</v>
      </c>
      <c r="CN29" s="274"/>
      <c r="CO29" s="274"/>
      <c r="CP29" s="279">
        <v>105203.95</v>
      </c>
      <c r="CQ29" s="279">
        <v>105204</v>
      </c>
      <c r="CR29" s="224"/>
      <c r="CS29" s="224"/>
      <c r="CT29" s="205"/>
      <c r="CU29" s="205"/>
      <c r="CV29" s="239">
        <f t="shared" si="27"/>
        <v>0</v>
      </c>
      <c r="CW29" s="239">
        <f t="shared" si="28"/>
        <v>0</v>
      </c>
      <c r="CX29" s="239">
        <f t="shared" si="35"/>
        <v>0</v>
      </c>
      <c r="CY29" s="239">
        <f t="shared" si="30"/>
        <v>0</v>
      </c>
      <c r="CZ29" s="274"/>
      <c r="DA29" s="274"/>
      <c r="DB29" s="283">
        <v>203.95</v>
      </c>
      <c r="DC29" s="283">
        <v>204</v>
      </c>
      <c r="DD29" s="224"/>
      <c r="DE29" s="224"/>
      <c r="DF29" s="205"/>
      <c r="DG29" s="205"/>
      <c r="DH29" s="239">
        <f t="shared" si="31"/>
        <v>-105000</v>
      </c>
      <c r="DI29" s="239">
        <f t="shared" si="32"/>
        <v>0</v>
      </c>
      <c r="DJ29" s="239">
        <f t="shared" si="33"/>
        <v>0</v>
      </c>
      <c r="DK29" s="239">
        <f t="shared" si="34"/>
        <v>0</v>
      </c>
    </row>
    <row r="30" spans="1:226" s="106" customFormat="1" ht="13.9" customHeight="1" x14ac:dyDescent="0.2">
      <c r="A30" s="291">
        <v>26</v>
      </c>
      <c r="B30" s="4" t="s">
        <v>307</v>
      </c>
      <c r="C30" s="230">
        <v>715176</v>
      </c>
      <c r="D30" s="231"/>
      <c r="E30" s="232"/>
      <c r="F30" s="238">
        <v>415319.88</v>
      </c>
      <c r="G30" s="238">
        <v>415320</v>
      </c>
      <c r="H30" s="224"/>
      <c r="I30" s="224"/>
      <c r="J30" s="205"/>
      <c r="K30" s="205"/>
      <c r="L30" s="239">
        <f t="shared" si="4"/>
        <v>-299856</v>
      </c>
      <c r="M30" s="239">
        <f t="shared" si="5"/>
        <v>0</v>
      </c>
      <c r="N30" s="239">
        <f t="shared" si="6"/>
        <v>0</v>
      </c>
      <c r="O30" s="238">
        <v>315319.88</v>
      </c>
      <c r="P30" s="238">
        <v>315320</v>
      </c>
      <c r="Q30" s="224"/>
      <c r="R30" s="224"/>
      <c r="S30" s="205"/>
      <c r="T30" s="205"/>
      <c r="U30" s="239">
        <f t="shared" si="7"/>
        <v>-399856</v>
      </c>
      <c r="V30" s="239">
        <f t="shared" si="8"/>
        <v>0</v>
      </c>
      <c r="W30" s="239">
        <f t="shared" si="9"/>
        <v>0</v>
      </c>
      <c r="X30" s="238">
        <v>32319.88</v>
      </c>
      <c r="Y30" s="238">
        <v>32320</v>
      </c>
      <c r="Z30" s="224"/>
      <c r="AA30" s="224"/>
      <c r="AB30" s="205"/>
      <c r="AC30" s="205"/>
      <c r="AD30" s="239">
        <f t="shared" si="10"/>
        <v>-682856</v>
      </c>
      <c r="AE30" s="239">
        <f t="shared" si="11"/>
        <v>0</v>
      </c>
      <c r="AF30" s="239">
        <f t="shared" si="12"/>
        <v>0</v>
      </c>
      <c r="AG30" s="251">
        <v>336005.09</v>
      </c>
      <c r="AH30" s="251">
        <v>336005</v>
      </c>
      <c r="AI30" s="224"/>
      <c r="AJ30" s="224"/>
      <c r="AK30" s="205"/>
      <c r="AL30" s="205"/>
      <c r="AM30" s="239">
        <f t="shared" si="13"/>
        <v>-379171</v>
      </c>
      <c r="AN30" s="239">
        <f t="shared" si="14"/>
        <v>0</v>
      </c>
      <c r="AO30" s="239">
        <f t="shared" si="15"/>
        <v>0</v>
      </c>
      <c r="AP30" s="162">
        <v>336005.09</v>
      </c>
      <c r="AQ30" s="162">
        <v>336005</v>
      </c>
      <c r="AR30" s="224"/>
      <c r="AS30" s="224"/>
      <c r="AT30" s="205"/>
      <c r="AU30" s="162">
        <v>336005.09</v>
      </c>
      <c r="AV30" s="162">
        <v>336005</v>
      </c>
      <c r="AW30" s="224"/>
      <c r="AX30" s="224"/>
      <c r="AY30" s="205"/>
      <c r="AZ30" s="205"/>
      <c r="BA30" s="239">
        <f t="shared" si="16"/>
        <v>0</v>
      </c>
      <c r="BB30" s="239">
        <f t="shared" si="17"/>
        <v>0</v>
      </c>
      <c r="BC30" s="239">
        <f t="shared" si="0"/>
        <v>0</v>
      </c>
      <c r="BD30" s="274"/>
      <c r="BE30" s="274"/>
      <c r="BF30" s="260">
        <v>336005.09</v>
      </c>
      <c r="BG30" s="260">
        <v>336005</v>
      </c>
      <c r="BH30" s="224"/>
      <c r="BI30" s="224"/>
      <c r="BJ30" s="205"/>
      <c r="BK30" s="205"/>
      <c r="BL30" s="239">
        <f t="shared" si="1"/>
        <v>0</v>
      </c>
      <c r="BM30" s="239">
        <f t="shared" si="2"/>
        <v>0</v>
      </c>
      <c r="BN30" s="239">
        <f t="shared" si="3"/>
        <v>0</v>
      </c>
      <c r="BO30" s="239">
        <f t="shared" si="18"/>
        <v>0</v>
      </c>
      <c r="BP30" s="274"/>
      <c r="BQ30" s="274"/>
      <c r="BR30" s="260">
        <v>339593.09</v>
      </c>
      <c r="BS30" s="260">
        <v>339593</v>
      </c>
      <c r="BT30" s="224"/>
      <c r="BU30" s="224"/>
      <c r="BV30" s="205"/>
      <c r="BW30" s="205"/>
      <c r="BX30" s="239">
        <f t="shared" si="19"/>
        <v>3588</v>
      </c>
      <c r="BY30" s="239">
        <f t="shared" si="20"/>
        <v>0</v>
      </c>
      <c r="BZ30" s="239">
        <f t="shared" si="21"/>
        <v>0</v>
      </c>
      <c r="CA30" s="239">
        <f t="shared" si="22"/>
        <v>0</v>
      </c>
      <c r="CB30" s="274"/>
      <c r="CC30" s="274"/>
      <c r="CD30" s="279">
        <v>339593.09</v>
      </c>
      <c r="CE30" s="279">
        <v>339593</v>
      </c>
      <c r="CF30" s="224"/>
      <c r="CG30" s="224"/>
      <c r="CH30" s="205"/>
      <c r="CI30" s="205"/>
      <c r="CJ30" s="239">
        <f t="shared" si="23"/>
        <v>0</v>
      </c>
      <c r="CK30" s="239">
        <f t="shared" si="24"/>
        <v>0</v>
      </c>
      <c r="CL30" s="239">
        <f t="shared" si="25"/>
        <v>0</v>
      </c>
      <c r="CM30" s="239">
        <f t="shared" si="26"/>
        <v>0</v>
      </c>
      <c r="CN30" s="274"/>
      <c r="CO30" s="274"/>
      <c r="CP30" s="279">
        <v>339593.09</v>
      </c>
      <c r="CQ30" s="279">
        <v>339593</v>
      </c>
      <c r="CR30" s="224"/>
      <c r="CS30" s="224"/>
      <c r="CT30" s="205"/>
      <c r="CU30" s="205"/>
      <c r="CV30" s="239">
        <f t="shared" si="27"/>
        <v>0</v>
      </c>
      <c r="CW30" s="239">
        <f t="shared" si="28"/>
        <v>0</v>
      </c>
      <c r="CX30" s="239">
        <f t="shared" si="35"/>
        <v>0</v>
      </c>
      <c r="CY30" s="239">
        <f t="shared" si="30"/>
        <v>0</v>
      </c>
      <c r="CZ30" s="274"/>
      <c r="DA30" s="274"/>
      <c r="DB30" s="279">
        <v>339593.09</v>
      </c>
      <c r="DC30" s="283">
        <v>339593</v>
      </c>
      <c r="DD30" s="224"/>
      <c r="DE30" s="224"/>
      <c r="DF30" s="205"/>
      <c r="DG30" s="205"/>
      <c r="DH30" s="239">
        <f t="shared" si="31"/>
        <v>0</v>
      </c>
      <c r="DI30" s="239">
        <f t="shared" si="32"/>
        <v>0</v>
      </c>
      <c r="DJ30" s="239">
        <f t="shared" si="33"/>
        <v>0</v>
      </c>
      <c r="DK30" s="239">
        <f t="shared" si="34"/>
        <v>0</v>
      </c>
      <c r="DL30" s="269"/>
      <c r="DM30" s="269"/>
      <c r="DN30" s="269"/>
      <c r="DO30" s="269"/>
      <c r="DP30" s="269"/>
      <c r="DQ30" s="269"/>
      <c r="DR30" s="269"/>
      <c r="DS30" s="269"/>
      <c r="DT30" s="269"/>
      <c r="DU30" s="269"/>
      <c r="DV30" s="269"/>
      <c r="DW30" s="269"/>
      <c r="DX30" s="269"/>
      <c r="DY30" s="269"/>
      <c r="DZ30" s="269"/>
      <c r="EA30" s="269"/>
      <c r="EB30" s="269"/>
      <c r="EC30" s="269"/>
      <c r="ED30" s="269"/>
      <c r="EE30" s="269"/>
      <c r="EF30" s="269"/>
      <c r="EG30" s="269"/>
      <c r="EH30" s="269"/>
      <c r="EI30" s="269"/>
      <c r="EJ30" s="269"/>
      <c r="EK30" s="269"/>
      <c r="EL30" s="269"/>
      <c r="EM30" s="269"/>
      <c r="EN30" s="269"/>
      <c r="EO30" s="269"/>
      <c r="EP30" s="269"/>
      <c r="EQ30" s="269"/>
      <c r="ER30" s="269"/>
      <c r="ES30" s="269"/>
      <c r="ET30" s="269"/>
      <c r="EU30" s="269"/>
      <c r="EV30" s="269"/>
      <c r="EW30" s="269"/>
      <c r="EX30" s="269"/>
      <c r="EY30" s="269"/>
      <c r="EZ30" s="269"/>
      <c r="FA30" s="269"/>
      <c r="FB30" s="269"/>
      <c r="FC30" s="269"/>
      <c r="FD30" s="269"/>
      <c r="FE30" s="269"/>
      <c r="FF30" s="269"/>
      <c r="FG30" s="269"/>
      <c r="FH30" s="269"/>
      <c r="FI30" s="269"/>
      <c r="FJ30" s="269"/>
      <c r="FK30" s="269"/>
      <c r="FL30" s="269"/>
      <c r="FM30" s="269"/>
      <c r="FN30" s="269"/>
      <c r="FO30" s="269"/>
      <c r="FP30" s="269"/>
      <c r="FQ30" s="269"/>
      <c r="FR30" s="269"/>
      <c r="FS30" s="269"/>
      <c r="FT30" s="269"/>
      <c r="FU30" s="269"/>
      <c r="FV30" s="269"/>
      <c r="FW30" s="269"/>
      <c r="FX30" s="269"/>
      <c r="FY30" s="269"/>
      <c r="FZ30" s="269"/>
      <c r="GA30" s="269"/>
      <c r="GB30" s="269"/>
      <c r="GC30" s="269"/>
      <c r="GD30" s="269"/>
      <c r="GE30" s="269"/>
      <c r="GF30" s="269"/>
      <c r="GG30" s="269"/>
      <c r="GH30" s="269"/>
      <c r="GI30" s="269"/>
      <c r="GJ30" s="269"/>
      <c r="GK30" s="269"/>
      <c r="GL30" s="269"/>
      <c r="GM30" s="269"/>
      <c r="GN30" s="269"/>
      <c r="GO30" s="269"/>
      <c r="GP30" s="269"/>
      <c r="GQ30" s="269"/>
      <c r="GR30" s="269"/>
      <c r="GS30" s="269"/>
      <c r="GT30" s="269"/>
      <c r="GU30" s="269"/>
      <c r="GV30" s="269"/>
      <c r="GW30" s="269"/>
      <c r="GX30" s="269"/>
      <c r="GY30" s="269"/>
      <c r="GZ30" s="269"/>
      <c r="HA30" s="269"/>
      <c r="HB30" s="269"/>
      <c r="HC30" s="269"/>
      <c r="HD30" s="269"/>
      <c r="HE30" s="269"/>
      <c r="HF30" s="269"/>
      <c r="HG30" s="269"/>
      <c r="HH30" s="269"/>
      <c r="HI30" s="269"/>
      <c r="HJ30" s="269"/>
      <c r="HK30" s="269"/>
      <c r="HL30" s="269"/>
      <c r="HM30" s="269"/>
      <c r="HN30" s="269"/>
      <c r="HO30" s="269"/>
      <c r="HP30" s="269"/>
      <c r="HQ30" s="269"/>
      <c r="HR30" s="269"/>
    </row>
    <row r="31" spans="1:226" x14ac:dyDescent="0.2">
      <c r="A31" s="291">
        <v>27</v>
      </c>
      <c r="B31" s="4" t="s">
        <v>308</v>
      </c>
      <c r="C31" s="230"/>
      <c r="D31" s="231"/>
      <c r="E31" s="232"/>
      <c r="F31" s="238"/>
      <c r="G31" s="238"/>
      <c r="H31" s="224"/>
      <c r="I31" s="224"/>
      <c r="J31" s="205"/>
      <c r="K31" s="205"/>
      <c r="L31" s="239">
        <f t="shared" si="4"/>
        <v>0</v>
      </c>
      <c r="M31" s="239">
        <f t="shared" si="5"/>
        <v>0</v>
      </c>
      <c r="N31" s="239">
        <f t="shared" si="6"/>
        <v>0</v>
      </c>
      <c r="O31" s="238"/>
      <c r="P31" s="238"/>
      <c r="Q31" s="224"/>
      <c r="R31" s="224"/>
      <c r="S31" s="205"/>
      <c r="T31" s="205"/>
      <c r="U31" s="239">
        <f t="shared" si="7"/>
        <v>0</v>
      </c>
      <c r="V31" s="239">
        <f t="shared" si="8"/>
        <v>0</v>
      </c>
      <c r="W31" s="239">
        <f t="shared" si="9"/>
        <v>0</v>
      </c>
      <c r="X31" s="238"/>
      <c r="Y31" s="238"/>
      <c r="Z31" s="224"/>
      <c r="AA31" s="224"/>
      <c r="AB31" s="205"/>
      <c r="AC31" s="205"/>
      <c r="AD31" s="239">
        <f t="shared" si="10"/>
        <v>0</v>
      </c>
      <c r="AE31" s="239">
        <f t="shared" si="11"/>
        <v>0</v>
      </c>
      <c r="AF31" s="239">
        <f t="shared" si="12"/>
        <v>0</v>
      </c>
      <c r="AG31" s="251"/>
      <c r="AH31" s="251"/>
      <c r="AI31" s="224"/>
      <c r="AJ31" s="224"/>
      <c r="AK31" s="205"/>
      <c r="AL31" s="205"/>
      <c r="AM31" s="239">
        <f t="shared" si="13"/>
        <v>0</v>
      </c>
      <c r="AN31" s="239">
        <f t="shared" si="14"/>
        <v>0</v>
      </c>
      <c r="AO31" s="239">
        <f t="shared" si="15"/>
        <v>0</v>
      </c>
      <c r="AP31" s="260"/>
      <c r="AQ31" s="260"/>
      <c r="AR31" s="224"/>
      <c r="AS31" s="224"/>
      <c r="AT31" s="205"/>
      <c r="AU31" s="251"/>
      <c r="AV31" s="251"/>
      <c r="AW31" s="224"/>
      <c r="AX31" s="224"/>
      <c r="AY31" s="205"/>
      <c r="AZ31" s="205"/>
      <c r="BA31" s="239">
        <f t="shared" si="16"/>
        <v>0</v>
      </c>
      <c r="BB31" s="239">
        <f t="shared" si="17"/>
        <v>0</v>
      </c>
      <c r="BC31" s="239">
        <f t="shared" si="0"/>
        <v>0</v>
      </c>
      <c r="BD31" s="274"/>
      <c r="BE31" s="274"/>
      <c r="BF31" s="260"/>
      <c r="BG31" s="260"/>
      <c r="BH31" s="224"/>
      <c r="BI31" s="224"/>
      <c r="BJ31" s="205"/>
      <c r="BK31" s="205"/>
      <c r="BL31" s="239">
        <f t="shared" si="1"/>
        <v>0</v>
      </c>
      <c r="BM31" s="239">
        <f t="shared" si="2"/>
        <v>0</v>
      </c>
      <c r="BN31" s="239">
        <f t="shared" si="3"/>
        <v>0</v>
      </c>
      <c r="BO31" s="239">
        <f t="shared" si="18"/>
        <v>0</v>
      </c>
      <c r="BP31" s="274"/>
      <c r="BQ31" s="274"/>
      <c r="BR31" s="260"/>
      <c r="BS31" s="260"/>
      <c r="BT31" s="224"/>
      <c r="BU31" s="224"/>
      <c r="BV31" s="205"/>
      <c r="BW31" s="205"/>
      <c r="BX31" s="239">
        <f t="shared" si="19"/>
        <v>0</v>
      </c>
      <c r="BY31" s="239">
        <f t="shared" si="20"/>
        <v>0</v>
      </c>
      <c r="BZ31" s="239">
        <f t="shared" si="21"/>
        <v>0</v>
      </c>
      <c r="CA31" s="239">
        <f t="shared" si="22"/>
        <v>0</v>
      </c>
      <c r="CB31" s="274"/>
      <c r="CC31" s="274"/>
      <c r="CD31" s="260"/>
      <c r="CE31" s="260"/>
      <c r="CF31" s="224"/>
      <c r="CG31" s="224"/>
      <c r="CH31" s="205"/>
      <c r="CI31" s="205"/>
      <c r="CJ31" s="239">
        <f t="shared" si="23"/>
        <v>0</v>
      </c>
      <c r="CK31" s="239">
        <f t="shared" si="24"/>
        <v>0</v>
      </c>
      <c r="CL31" s="239">
        <f t="shared" si="25"/>
        <v>0</v>
      </c>
      <c r="CM31" s="239">
        <f t="shared" si="26"/>
        <v>0</v>
      </c>
      <c r="CN31" s="274"/>
      <c r="CO31" s="274"/>
      <c r="CP31" s="283"/>
      <c r="CQ31" s="283"/>
      <c r="CR31" s="224"/>
      <c r="CS31" s="224"/>
      <c r="CT31" s="205"/>
      <c r="CU31" s="205"/>
      <c r="CV31" s="239">
        <f t="shared" si="27"/>
        <v>0</v>
      </c>
      <c r="CW31" s="239">
        <f t="shared" si="28"/>
        <v>0</v>
      </c>
      <c r="CX31" s="239">
        <f t="shared" si="35"/>
        <v>0</v>
      </c>
      <c r="CY31" s="239">
        <f t="shared" si="30"/>
        <v>0</v>
      </c>
      <c r="CZ31" s="274"/>
      <c r="DA31" s="274"/>
      <c r="DB31" s="283"/>
      <c r="DC31" s="283"/>
      <c r="DD31" s="224"/>
      <c r="DE31" s="224"/>
      <c r="DF31" s="205"/>
      <c r="DG31" s="205"/>
      <c r="DH31" s="239">
        <f t="shared" si="31"/>
        <v>0</v>
      </c>
      <c r="DI31" s="239">
        <f t="shared" si="32"/>
        <v>0</v>
      </c>
      <c r="DJ31" s="239">
        <f t="shared" si="33"/>
        <v>0</v>
      </c>
      <c r="DK31" s="239">
        <f t="shared" si="34"/>
        <v>0</v>
      </c>
    </row>
    <row r="32" spans="1:226" x14ac:dyDescent="0.2">
      <c r="A32" s="291">
        <v>28</v>
      </c>
      <c r="B32" s="4" t="s">
        <v>309</v>
      </c>
      <c r="C32" s="230"/>
      <c r="D32" s="231"/>
      <c r="E32" s="232"/>
      <c r="F32" s="238"/>
      <c r="G32" s="238"/>
      <c r="H32" s="224"/>
      <c r="I32" s="224"/>
      <c r="J32" s="205"/>
      <c r="K32" s="205"/>
      <c r="L32" s="239">
        <f t="shared" si="4"/>
        <v>0</v>
      </c>
      <c r="M32" s="239">
        <f t="shared" si="5"/>
        <v>0</v>
      </c>
      <c r="N32" s="239">
        <f t="shared" si="6"/>
        <v>0</v>
      </c>
      <c r="O32" s="238"/>
      <c r="P32" s="238"/>
      <c r="Q32" s="224"/>
      <c r="R32" s="224"/>
      <c r="S32" s="205"/>
      <c r="T32" s="205"/>
      <c r="U32" s="239">
        <f t="shared" si="7"/>
        <v>0</v>
      </c>
      <c r="V32" s="239">
        <f t="shared" si="8"/>
        <v>0</v>
      </c>
      <c r="W32" s="239">
        <f t="shared" si="9"/>
        <v>0</v>
      </c>
      <c r="X32" s="238"/>
      <c r="Y32" s="238"/>
      <c r="Z32" s="224"/>
      <c r="AA32" s="224"/>
      <c r="AB32" s="205"/>
      <c r="AC32" s="205"/>
      <c r="AD32" s="239">
        <f t="shared" si="10"/>
        <v>0</v>
      </c>
      <c r="AE32" s="239">
        <f t="shared" si="11"/>
        <v>0</v>
      </c>
      <c r="AF32" s="239">
        <f t="shared" si="12"/>
        <v>0</v>
      </c>
      <c r="AG32" s="251"/>
      <c r="AH32" s="251"/>
      <c r="AI32" s="224"/>
      <c r="AJ32" s="224"/>
      <c r="AK32" s="205"/>
      <c r="AL32" s="205"/>
      <c r="AM32" s="239">
        <f t="shared" si="13"/>
        <v>0</v>
      </c>
      <c r="AN32" s="239">
        <f t="shared" si="14"/>
        <v>0</v>
      </c>
      <c r="AO32" s="239">
        <f t="shared" si="15"/>
        <v>0</v>
      </c>
      <c r="AP32" s="260"/>
      <c r="AQ32" s="260"/>
      <c r="AR32" s="224"/>
      <c r="AS32" s="224"/>
      <c r="AT32" s="205"/>
      <c r="AU32" s="251"/>
      <c r="AV32" s="251"/>
      <c r="AW32" s="224"/>
      <c r="AX32" s="224"/>
      <c r="AY32" s="205"/>
      <c r="AZ32" s="205"/>
      <c r="BA32" s="239">
        <f t="shared" si="16"/>
        <v>0</v>
      </c>
      <c r="BB32" s="239">
        <f t="shared" si="17"/>
        <v>0</v>
      </c>
      <c r="BC32" s="239">
        <f t="shared" si="0"/>
        <v>0</v>
      </c>
      <c r="BD32" s="274"/>
      <c r="BE32" s="274"/>
      <c r="BF32" s="260"/>
      <c r="BG32" s="260"/>
      <c r="BH32" s="224"/>
      <c r="BI32" s="224"/>
      <c r="BJ32" s="205"/>
      <c r="BK32" s="205"/>
      <c r="BL32" s="239">
        <f t="shared" si="1"/>
        <v>0</v>
      </c>
      <c r="BM32" s="239">
        <f t="shared" si="2"/>
        <v>0</v>
      </c>
      <c r="BN32" s="239">
        <f t="shared" si="3"/>
        <v>0</v>
      </c>
      <c r="BO32" s="239">
        <f t="shared" si="18"/>
        <v>0</v>
      </c>
      <c r="BP32" s="274"/>
      <c r="BQ32" s="274"/>
      <c r="BR32" s="260"/>
      <c r="BS32" s="260"/>
      <c r="BT32" s="224"/>
      <c r="BU32" s="224"/>
      <c r="BV32" s="205"/>
      <c r="BW32" s="205"/>
      <c r="BX32" s="239">
        <f t="shared" si="19"/>
        <v>0</v>
      </c>
      <c r="BY32" s="239">
        <f t="shared" si="20"/>
        <v>0</v>
      </c>
      <c r="BZ32" s="239">
        <f t="shared" si="21"/>
        <v>0</v>
      </c>
      <c r="CA32" s="239">
        <f t="shared" si="22"/>
        <v>0</v>
      </c>
      <c r="CB32" s="274"/>
      <c r="CC32" s="274"/>
      <c r="CD32" s="260"/>
      <c r="CE32" s="260"/>
      <c r="CF32" s="224"/>
      <c r="CG32" s="224"/>
      <c r="CH32" s="205"/>
      <c r="CI32" s="205"/>
      <c r="CJ32" s="239">
        <f t="shared" si="23"/>
        <v>0</v>
      </c>
      <c r="CK32" s="239">
        <f t="shared" si="24"/>
        <v>0</v>
      </c>
      <c r="CL32" s="239">
        <f t="shared" si="25"/>
        <v>0</v>
      </c>
      <c r="CM32" s="239">
        <f t="shared" si="26"/>
        <v>0</v>
      </c>
      <c r="CN32" s="274"/>
      <c r="CO32" s="274"/>
      <c r="CP32" s="283"/>
      <c r="CQ32" s="283"/>
      <c r="CR32" s="224"/>
      <c r="CS32" s="224"/>
      <c r="CT32" s="205"/>
      <c r="CU32" s="205"/>
      <c r="CV32" s="239">
        <f t="shared" si="27"/>
        <v>0</v>
      </c>
      <c r="CW32" s="239">
        <f t="shared" si="28"/>
        <v>0</v>
      </c>
      <c r="CX32" s="239">
        <f t="shared" si="35"/>
        <v>0</v>
      </c>
      <c r="CY32" s="239">
        <f t="shared" si="30"/>
        <v>0</v>
      </c>
      <c r="CZ32" s="274"/>
      <c r="DA32" s="274"/>
      <c r="DB32" s="283"/>
      <c r="DC32" s="283"/>
      <c r="DD32" s="224"/>
      <c r="DE32" s="224"/>
      <c r="DF32" s="205"/>
      <c r="DG32" s="205"/>
      <c r="DH32" s="239">
        <f t="shared" si="31"/>
        <v>0</v>
      </c>
      <c r="DI32" s="239">
        <f t="shared" si="32"/>
        <v>0</v>
      </c>
      <c r="DJ32" s="239">
        <f t="shared" si="33"/>
        <v>0</v>
      </c>
      <c r="DK32" s="239">
        <f t="shared" si="34"/>
        <v>0</v>
      </c>
    </row>
    <row r="33" spans="1:226" x14ac:dyDescent="0.2">
      <c r="A33" s="291">
        <v>29</v>
      </c>
      <c r="B33" s="4" t="s">
        <v>310</v>
      </c>
      <c r="C33" s="230"/>
      <c r="D33" s="231"/>
      <c r="E33" s="232"/>
      <c r="F33" s="238"/>
      <c r="G33" s="238"/>
      <c r="H33" s="224"/>
      <c r="I33" s="224"/>
      <c r="J33" s="205"/>
      <c r="K33" s="205"/>
      <c r="L33" s="239">
        <f t="shared" si="4"/>
        <v>0</v>
      </c>
      <c r="M33" s="239">
        <f t="shared" si="5"/>
        <v>0</v>
      </c>
      <c r="N33" s="239">
        <f t="shared" si="6"/>
        <v>0</v>
      </c>
      <c r="O33" s="238"/>
      <c r="P33" s="238"/>
      <c r="Q33" s="224"/>
      <c r="R33" s="224"/>
      <c r="S33" s="205"/>
      <c r="T33" s="205"/>
      <c r="U33" s="239">
        <f t="shared" si="7"/>
        <v>0</v>
      </c>
      <c r="V33" s="239">
        <f t="shared" si="8"/>
        <v>0</v>
      </c>
      <c r="W33" s="239">
        <f t="shared" si="9"/>
        <v>0</v>
      </c>
      <c r="X33" s="238"/>
      <c r="Y33" s="238"/>
      <c r="Z33" s="224"/>
      <c r="AA33" s="224"/>
      <c r="AB33" s="205"/>
      <c r="AC33" s="205"/>
      <c r="AD33" s="239">
        <f t="shared" si="10"/>
        <v>0</v>
      </c>
      <c r="AE33" s="239">
        <f t="shared" si="11"/>
        <v>0</v>
      </c>
      <c r="AF33" s="239">
        <f t="shared" si="12"/>
        <v>0</v>
      </c>
      <c r="AG33" s="251"/>
      <c r="AH33" s="251"/>
      <c r="AI33" s="224"/>
      <c r="AJ33" s="224"/>
      <c r="AK33" s="205"/>
      <c r="AL33" s="205"/>
      <c r="AM33" s="239">
        <f t="shared" si="13"/>
        <v>0</v>
      </c>
      <c r="AN33" s="239">
        <f t="shared" si="14"/>
        <v>0</v>
      </c>
      <c r="AO33" s="239">
        <f t="shared" si="15"/>
        <v>0</v>
      </c>
      <c r="AP33" s="260"/>
      <c r="AQ33" s="260"/>
      <c r="AR33" s="224"/>
      <c r="AS33" s="224"/>
      <c r="AT33" s="205"/>
      <c r="AU33" s="251"/>
      <c r="AV33" s="251"/>
      <c r="AW33" s="224"/>
      <c r="AX33" s="224"/>
      <c r="AY33" s="205"/>
      <c r="AZ33" s="205"/>
      <c r="BA33" s="239">
        <f t="shared" si="16"/>
        <v>0</v>
      </c>
      <c r="BB33" s="239">
        <f t="shared" si="17"/>
        <v>0</v>
      </c>
      <c r="BC33" s="239">
        <f t="shared" si="0"/>
        <v>0</v>
      </c>
      <c r="BD33" s="274"/>
      <c r="BE33" s="274"/>
      <c r="BF33" s="260"/>
      <c r="BG33" s="260"/>
      <c r="BH33" s="224"/>
      <c r="BI33" s="224"/>
      <c r="BJ33" s="205"/>
      <c r="BK33" s="205"/>
      <c r="BL33" s="239">
        <f t="shared" si="1"/>
        <v>0</v>
      </c>
      <c r="BM33" s="239">
        <f t="shared" si="2"/>
        <v>0</v>
      </c>
      <c r="BN33" s="239">
        <f t="shared" si="3"/>
        <v>0</v>
      </c>
      <c r="BO33" s="239">
        <f t="shared" si="18"/>
        <v>0</v>
      </c>
      <c r="BP33" s="274"/>
      <c r="BQ33" s="274"/>
      <c r="BR33" s="260"/>
      <c r="BS33" s="260"/>
      <c r="BT33" s="224"/>
      <c r="BU33" s="224"/>
      <c r="BV33" s="205"/>
      <c r="BW33" s="205"/>
      <c r="BX33" s="239">
        <f t="shared" si="19"/>
        <v>0</v>
      </c>
      <c r="BY33" s="239">
        <f t="shared" si="20"/>
        <v>0</v>
      </c>
      <c r="BZ33" s="239">
        <f t="shared" si="21"/>
        <v>0</v>
      </c>
      <c r="CA33" s="239">
        <f t="shared" si="22"/>
        <v>0</v>
      </c>
      <c r="CB33" s="274"/>
      <c r="CC33" s="274"/>
      <c r="CD33" s="260"/>
      <c r="CE33" s="260"/>
      <c r="CF33" s="224"/>
      <c r="CG33" s="224"/>
      <c r="CH33" s="205"/>
      <c r="CI33" s="205"/>
      <c r="CJ33" s="239">
        <f t="shared" si="23"/>
        <v>0</v>
      </c>
      <c r="CK33" s="239">
        <f t="shared" si="24"/>
        <v>0</v>
      </c>
      <c r="CL33" s="239">
        <f t="shared" si="25"/>
        <v>0</v>
      </c>
      <c r="CM33" s="239">
        <f t="shared" si="26"/>
        <v>0</v>
      </c>
      <c r="CN33" s="274"/>
      <c r="CO33" s="274"/>
      <c r="CP33" s="283"/>
      <c r="CQ33" s="283"/>
      <c r="CR33" s="224"/>
      <c r="CS33" s="224"/>
      <c r="CT33" s="205"/>
      <c r="CU33" s="205"/>
      <c r="CV33" s="239">
        <f t="shared" si="27"/>
        <v>0</v>
      </c>
      <c r="CW33" s="239">
        <f t="shared" si="28"/>
        <v>0</v>
      </c>
      <c r="CX33" s="239">
        <f t="shared" si="35"/>
        <v>0</v>
      </c>
      <c r="CY33" s="239">
        <f t="shared" si="30"/>
        <v>0</v>
      </c>
      <c r="CZ33" s="274"/>
      <c r="DA33" s="274"/>
      <c r="DB33" s="283"/>
      <c r="DC33" s="283"/>
      <c r="DD33" s="224"/>
      <c r="DE33" s="224"/>
      <c r="DF33" s="205"/>
      <c r="DG33" s="205"/>
      <c r="DH33" s="239">
        <f t="shared" si="31"/>
        <v>0</v>
      </c>
      <c r="DI33" s="239">
        <f t="shared" si="32"/>
        <v>0</v>
      </c>
      <c r="DJ33" s="239">
        <f t="shared" si="33"/>
        <v>0</v>
      </c>
      <c r="DK33" s="239">
        <f t="shared" si="34"/>
        <v>0</v>
      </c>
    </row>
    <row r="34" spans="1:226" x14ac:dyDescent="0.2">
      <c r="A34" s="291">
        <v>30</v>
      </c>
      <c r="B34" s="4" t="s">
        <v>311</v>
      </c>
      <c r="C34" s="230"/>
      <c r="D34" s="231"/>
      <c r="E34" s="232"/>
      <c r="F34" s="238"/>
      <c r="G34" s="238"/>
      <c r="H34" s="224"/>
      <c r="I34" s="224"/>
      <c r="J34" s="205"/>
      <c r="K34" s="205"/>
      <c r="L34" s="239">
        <f t="shared" si="4"/>
        <v>0</v>
      </c>
      <c r="M34" s="239">
        <f t="shared" si="5"/>
        <v>0</v>
      </c>
      <c r="N34" s="239">
        <f t="shared" si="6"/>
        <v>0</v>
      </c>
      <c r="O34" s="238"/>
      <c r="P34" s="238"/>
      <c r="Q34" s="224"/>
      <c r="R34" s="224"/>
      <c r="S34" s="205"/>
      <c r="T34" s="205"/>
      <c r="U34" s="239">
        <f t="shared" si="7"/>
        <v>0</v>
      </c>
      <c r="V34" s="239">
        <f t="shared" si="8"/>
        <v>0</v>
      </c>
      <c r="W34" s="239">
        <f t="shared" si="9"/>
        <v>0</v>
      </c>
      <c r="X34" s="238"/>
      <c r="Y34" s="238"/>
      <c r="Z34" s="224"/>
      <c r="AA34" s="224"/>
      <c r="AB34" s="205"/>
      <c r="AC34" s="205"/>
      <c r="AD34" s="239">
        <f t="shared" si="10"/>
        <v>0</v>
      </c>
      <c r="AE34" s="239">
        <f t="shared" si="11"/>
        <v>0</v>
      </c>
      <c r="AF34" s="239">
        <f t="shared" si="12"/>
        <v>0</v>
      </c>
      <c r="AG34" s="251"/>
      <c r="AH34" s="251"/>
      <c r="AI34" s="224"/>
      <c r="AJ34" s="224"/>
      <c r="AK34" s="205"/>
      <c r="AL34" s="205"/>
      <c r="AM34" s="239">
        <f t="shared" si="13"/>
        <v>0</v>
      </c>
      <c r="AN34" s="239">
        <f t="shared" si="14"/>
        <v>0</v>
      </c>
      <c r="AO34" s="239">
        <f t="shared" si="15"/>
        <v>0</v>
      </c>
      <c r="AP34" s="260"/>
      <c r="AQ34" s="260"/>
      <c r="AR34" s="224"/>
      <c r="AS34" s="224"/>
      <c r="AT34" s="205"/>
      <c r="AU34" s="251"/>
      <c r="AV34" s="251"/>
      <c r="AW34" s="224"/>
      <c r="AX34" s="224"/>
      <c r="AY34" s="205"/>
      <c r="AZ34" s="205"/>
      <c r="BA34" s="239">
        <f t="shared" si="16"/>
        <v>0</v>
      </c>
      <c r="BB34" s="239">
        <f t="shared" si="17"/>
        <v>0</v>
      </c>
      <c r="BC34" s="239">
        <f t="shared" si="0"/>
        <v>0</v>
      </c>
      <c r="BD34" s="274"/>
      <c r="BE34" s="274"/>
      <c r="BF34" s="260"/>
      <c r="BG34" s="260"/>
      <c r="BH34" s="224"/>
      <c r="BI34" s="224"/>
      <c r="BJ34" s="205"/>
      <c r="BK34" s="205"/>
      <c r="BL34" s="239">
        <f t="shared" si="1"/>
        <v>0</v>
      </c>
      <c r="BM34" s="239">
        <f t="shared" si="2"/>
        <v>0</v>
      </c>
      <c r="BN34" s="239">
        <f t="shared" si="3"/>
        <v>0</v>
      </c>
      <c r="BO34" s="239">
        <f t="shared" si="18"/>
        <v>0</v>
      </c>
      <c r="BP34" s="274"/>
      <c r="BQ34" s="274"/>
      <c r="BR34" s="260"/>
      <c r="BS34" s="260"/>
      <c r="BT34" s="224"/>
      <c r="BU34" s="224"/>
      <c r="BV34" s="205"/>
      <c r="BW34" s="205"/>
      <c r="BX34" s="239">
        <f t="shared" si="19"/>
        <v>0</v>
      </c>
      <c r="BY34" s="239">
        <f t="shared" si="20"/>
        <v>0</v>
      </c>
      <c r="BZ34" s="239">
        <f t="shared" si="21"/>
        <v>0</v>
      </c>
      <c r="CA34" s="239">
        <f t="shared" si="22"/>
        <v>0</v>
      </c>
      <c r="CB34" s="274"/>
      <c r="CC34" s="274"/>
      <c r="CD34" s="260"/>
      <c r="CE34" s="260"/>
      <c r="CF34" s="224"/>
      <c r="CG34" s="224"/>
      <c r="CH34" s="205"/>
      <c r="CI34" s="205"/>
      <c r="CJ34" s="239">
        <f t="shared" si="23"/>
        <v>0</v>
      </c>
      <c r="CK34" s="239">
        <f t="shared" si="24"/>
        <v>0</v>
      </c>
      <c r="CL34" s="239">
        <f t="shared" si="25"/>
        <v>0</v>
      </c>
      <c r="CM34" s="239">
        <f t="shared" si="26"/>
        <v>0</v>
      </c>
      <c r="CN34" s="274"/>
      <c r="CO34" s="274"/>
      <c r="CP34" s="283"/>
      <c r="CQ34" s="283"/>
      <c r="CR34" s="224"/>
      <c r="CS34" s="224"/>
      <c r="CT34" s="205"/>
      <c r="CU34" s="205"/>
      <c r="CV34" s="239">
        <f t="shared" si="27"/>
        <v>0</v>
      </c>
      <c r="CW34" s="239">
        <f t="shared" si="28"/>
        <v>0</v>
      </c>
      <c r="CX34" s="239">
        <f t="shared" si="35"/>
        <v>0</v>
      </c>
      <c r="CY34" s="239">
        <f t="shared" si="30"/>
        <v>0</v>
      </c>
      <c r="CZ34" s="274"/>
      <c r="DA34" s="274"/>
      <c r="DB34" s="283"/>
      <c r="DC34" s="283"/>
      <c r="DD34" s="224"/>
      <c r="DE34" s="224"/>
      <c r="DF34" s="205"/>
      <c r="DG34" s="205"/>
      <c r="DH34" s="239">
        <f t="shared" si="31"/>
        <v>0</v>
      </c>
      <c r="DI34" s="239">
        <f t="shared" si="32"/>
        <v>0</v>
      </c>
      <c r="DJ34" s="239">
        <f t="shared" si="33"/>
        <v>0</v>
      </c>
      <c r="DK34" s="239">
        <f t="shared" si="34"/>
        <v>0</v>
      </c>
    </row>
    <row r="35" spans="1:226" x14ac:dyDescent="0.2">
      <c r="A35" s="291">
        <v>31</v>
      </c>
      <c r="B35" s="4" t="s">
        <v>312</v>
      </c>
      <c r="C35" s="230"/>
      <c r="D35" s="231"/>
      <c r="E35" s="232"/>
      <c r="F35" s="238"/>
      <c r="G35" s="238"/>
      <c r="H35" s="224"/>
      <c r="I35" s="224"/>
      <c r="J35" s="205"/>
      <c r="K35" s="205"/>
      <c r="L35" s="239">
        <f t="shared" si="4"/>
        <v>0</v>
      </c>
      <c r="M35" s="239">
        <f t="shared" si="5"/>
        <v>0</v>
      </c>
      <c r="N35" s="239">
        <f t="shared" si="6"/>
        <v>0</v>
      </c>
      <c r="O35" s="238"/>
      <c r="P35" s="238"/>
      <c r="Q35" s="224"/>
      <c r="R35" s="224"/>
      <c r="S35" s="205"/>
      <c r="T35" s="205"/>
      <c r="U35" s="239">
        <f t="shared" si="7"/>
        <v>0</v>
      </c>
      <c r="V35" s="239">
        <f t="shared" si="8"/>
        <v>0</v>
      </c>
      <c r="W35" s="239">
        <f t="shared" si="9"/>
        <v>0</v>
      </c>
      <c r="X35" s="238"/>
      <c r="Y35" s="238"/>
      <c r="Z35" s="224"/>
      <c r="AA35" s="224"/>
      <c r="AB35" s="205"/>
      <c r="AC35" s="205"/>
      <c r="AD35" s="239">
        <f t="shared" si="10"/>
        <v>0</v>
      </c>
      <c r="AE35" s="239">
        <f t="shared" si="11"/>
        <v>0</v>
      </c>
      <c r="AF35" s="239">
        <f t="shared" si="12"/>
        <v>0</v>
      </c>
      <c r="AG35" s="251"/>
      <c r="AH35" s="251"/>
      <c r="AI35" s="224"/>
      <c r="AJ35" s="224"/>
      <c r="AK35" s="205"/>
      <c r="AL35" s="205"/>
      <c r="AM35" s="239">
        <f t="shared" si="13"/>
        <v>0</v>
      </c>
      <c r="AN35" s="239">
        <f t="shared" si="14"/>
        <v>0</v>
      </c>
      <c r="AO35" s="239">
        <f t="shared" si="15"/>
        <v>0</v>
      </c>
      <c r="AP35" s="260"/>
      <c r="AQ35" s="260"/>
      <c r="AR35" s="224"/>
      <c r="AS35" s="224"/>
      <c r="AT35" s="205"/>
      <c r="AU35" s="251"/>
      <c r="AV35" s="251"/>
      <c r="AW35" s="224"/>
      <c r="AX35" s="224"/>
      <c r="AY35" s="205"/>
      <c r="AZ35" s="205"/>
      <c r="BA35" s="239">
        <f t="shared" si="16"/>
        <v>0</v>
      </c>
      <c r="BB35" s="239">
        <f t="shared" si="17"/>
        <v>0</v>
      </c>
      <c r="BC35" s="239">
        <f t="shared" si="0"/>
        <v>0</v>
      </c>
      <c r="BD35" s="274"/>
      <c r="BE35" s="274"/>
      <c r="BF35" s="260"/>
      <c r="BG35" s="260"/>
      <c r="BH35" s="224"/>
      <c r="BI35" s="224"/>
      <c r="BJ35" s="205"/>
      <c r="BK35" s="205"/>
      <c r="BL35" s="239">
        <f t="shared" si="1"/>
        <v>0</v>
      </c>
      <c r="BM35" s="239">
        <f t="shared" si="2"/>
        <v>0</v>
      </c>
      <c r="BN35" s="239">
        <f t="shared" si="3"/>
        <v>0</v>
      </c>
      <c r="BO35" s="239">
        <f t="shared" si="18"/>
        <v>0</v>
      </c>
      <c r="BP35" s="274"/>
      <c r="BQ35" s="274"/>
      <c r="BR35" s="260"/>
      <c r="BS35" s="260"/>
      <c r="BT35" s="224"/>
      <c r="BU35" s="224"/>
      <c r="BV35" s="205"/>
      <c r="BW35" s="205"/>
      <c r="BX35" s="239">
        <f t="shared" si="19"/>
        <v>0</v>
      </c>
      <c r="BY35" s="239">
        <f t="shared" si="20"/>
        <v>0</v>
      </c>
      <c r="BZ35" s="239">
        <f t="shared" si="21"/>
        <v>0</v>
      </c>
      <c r="CA35" s="239">
        <f t="shared" si="22"/>
        <v>0</v>
      </c>
      <c r="CB35" s="274"/>
      <c r="CC35" s="274"/>
      <c r="CD35" s="260"/>
      <c r="CE35" s="260"/>
      <c r="CF35" s="224"/>
      <c r="CG35" s="224"/>
      <c r="CH35" s="205"/>
      <c r="CI35" s="205"/>
      <c r="CJ35" s="239">
        <f t="shared" si="23"/>
        <v>0</v>
      </c>
      <c r="CK35" s="239">
        <f t="shared" si="24"/>
        <v>0</v>
      </c>
      <c r="CL35" s="239">
        <f t="shared" si="25"/>
        <v>0</v>
      </c>
      <c r="CM35" s="239">
        <f t="shared" si="26"/>
        <v>0</v>
      </c>
      <c r="CN35" s="274"/>
      <c r="CO35" s="274"/>
      <c r="CP35" s="283"/>
      <c r="CQ35" s="283"/>
      <c r="CR35" s="224"/>
      <c r="CS35" s="224"/>
      <c r="CT35" s="205"/>
      <c r="CU35" s="205"/>
      <c r="CV35" s="239">
        <f t="shared" si="27"/>
        <v>0</v>
      </c>
      <c r="CW35" s="239">
        <f t="shared" si="28"/>
        <v>0</v>
      </c>
      <c r="CX35" s="239">
        <f t="shared" si="35"/>
        <v>0</v>
      </c>
      <c r="CY35" s="239">
        <f t="shared" si="30"/>
        <v>0</v>
      </c>
      <c r="CZ35" s="274"/>
      <c r="DA35" s="274"/>
      <c r="DB35" s="283"/>
      <c r="DC35" s="283"/>
      <c r="DD35" s="224"/>
      <c r="DE35" s="224"/>
      <c r="DF35" s="205"/>
      <c r="DG35" s="205"/>
      <c r="DH35" s="239">
        <f t="shared" si="31"/>
        <v>0</v>
      </c>
      <c r="DI35" s="239">
        <f t="shared" si="32"/>
        <v>0</v>
      </c>
      <c r="DJ35" s="239">
        <f t="shared" si="33"/>
        <v>0</v>
      </c>
      <c r="DK35" s="239">
        <f t="shared" si="34"/>
        <v>0</v>
      </c>
    </row>
    <row r="36" spans="1:226" x14ac:dyDescent="0.2">
      <c r="A36" s="291">
        <v>32</v>
      </c>
      <c r="B36" s="4" t="s">
        <v>313</v>
      </c>
      <c r="C36" s="230"/>
      <c r="D36" s="231"/>
      <c r="E36" s="232"/>
      <c r="F36" s="238"/>
      <c r="G36" s="238"/>
      <c r="H36" s="224"/>
      <c r="I36" s="224"/>
      <c r="J36" s="205"/>
      <c r="K36" s="205"/>
      <c r="L36" s="239">
        <f t="shared" si="4"/>
        <v>0</v>
      </c>
      <c r="M36" s="239">
        <f t="shared" si="5"/>
        <v>0</v>
      </c>
      <c r="N36" s="239">
        <f t="shared" si="6"/>
        <v>0</v>
      </c>
      <c r="O36" s="238"/>
      <c r="P36" s="238"/>
      <c r="Q36" s="224"/>
      <c r="R36" s="224"/>
      <c r="S36" s="205"/>
      <c r="T36" s="205"/>
      <c r="U36" s="239">
        <f t="shared" si="7"/>
        <v>0</v>
      </c>
      <c r="V36" s="239">
        <f t="shared" si="8"/>
        <v>0</v>
      </c>
      <c r="W36" s="239">
        <f t="shared" si="9"/>
        <v>0</v>
      </c>
      <c r="X36" s="238"/>
      <c r="Y36" s="238"/>
      <c r="Z36" s="224"/>
      <c r="AA36" s="224"/>
      <c r="AB36" s="205"/>
      <c r="AC36" s="205"/>
      <c r="AD36" s="239">
        <f t="shared" si="10"/>
        <v>0</v>
      </c>
      <c r="AE36" s="239">
        <f t="shared" si="11"/>
        <v>0</v>
      </c>
      <c r="AF36" s="239">
        <f t="shared" si="12"/>
        <v>0</v>
      </c>
      <c r="AG36" s="251"/>
      <c r="AH36" s="251"/>
      <c r="AI36" s="224"/>
      <c r="AJ36" s="224"/>
      <c r="AK36" s="205"/>
      <c r="AL36" s="205"/>
      <c r="AM36" s="239">
        <f t="shared" si="13"/>
        <v>0</v>
      </c>
      <c r="AN36" s="239">
        <f t="shared" si="14"/>
        <v>0</v>
      </c>
      <c r="AO36" s="239">
        <f t="shared" si="15"/>
        <v>0</v>
      </c>
      <c r="AP36" s="260"/>
      <c r="AQ36" s="260"/>
      <c r="AR36" s="224"/>
      <c r="AS36" s="224"/>
      <c r="AT36" s="205"/>
      <c r="AU36" s="251"/>
      <c r="AV36" s="251"/>
      <c r="AW36" s="224"/>
      <c r="AX36" s="224"/>
      <c r="AY36" s="205"/>
      <c r="AZ36" s="205"/>
      <c r="BA36" s="239">
        <f t="shared" si="16"/>
        <v>0</v>
      </c>
      <c r="BB36" s="239">
        <f t="shared" si="17"/>
        <v>0</v>
      </c>
      <c r="BC36" s="239">
        <f t="shared" si="0"/>
        <v>0</v>
      </c>
      <c r="BD36" s="274"/>
      <c r="BE36" s="274"/>
      <c r="BF36" s="260"/>
      <c r="BG36" s="260"/>
      <c r="BH36" s="224"/>
      <c r="BI36" s="224"/>
      <c r="BJ36" s="205"/>
      <c r="BK36" s="205"/>
      <c r="BL36" s="239">
        <f t="shared" si="1"/>
        <v>0</v>
      </c>
      <c r="BM36" s="239">
        <f t="shared" si="2"/>
        <v>0</v>
      </c>
      <c r="BN36" s="239">
        <f t="shared" si="3"/>
        <v>0</v>
      </c>
      <c r="BO36" s="239">
        <f t="shared" si="18"/>
        <v>0</v>
      </c>
      <c r="BP36" s="274"/>
      <c r="BQ36" s="274"/>
      <c r="BR36" s="260"/>
      <c r="BS36" s="260"/>
      <c r="BT36" s="224"/>
      <c r="BU36" s="224"/>
      <c r="BV36" s="205"/>
      <c r="BW36" s="205"/>
      <c r="BX36" s="239">
        <f t="shared" si="19"/>
        <v>0</v>
      </c>
      <c r="BY36" s="239">
        <f t="shared" si="20"/>
        <v>0</v>
      </c>
      <c r="BZ36" s="239">
        <f t="shared" si="21"/>
        <v>0</v>
      </c>
      <c r="CA36" s="239">
        <f t="shared" si="22"/>
        <v>0</v>
      </c>
      <c r="CB36" s="274"/>
      <c r="CC36" s="274"/>
      <c r="CD36" s="260"/>
      <c r="CE36" s="260"/>
      <c r="CF36" s="224"/>
      <c r="CG36" s="224"/>
      <c r="CH36" s="205"/>
      <c r="CI36" s="205"/>
      <c r="CJ36" s="239">
        <f t="shared" si="23"/>
        <v>0</v>
      </c>
      <c r="CK36" s="239">
        <f t="shared" si="24"/>
        <v>0</v>
      </c>
      <c r="CL36" s="239">
        <f t="shared" si="25"/>
        <v>0</v>
      </c>
      <c r="CM36" s="239">
        <f t="shared" si="26"/>
        <v>0</v>
      </c>
      <c r="CN36" s="274"/>
      <c r="CO36" s="274"/>
      <c r="CP36" s="283"/>
      <c r="CQ36" s="283"/>
      <c r="CR36" s="224"/>
      <c r="CS36" s="224"/>
      <c r="CT36" s="205"/>
      <c r="CU36" s="205"/>
      <c r="CV36" s="239">
        <f t="shared" si="27"/>
        <v>0</v>
      </c>
      <c r="CW36" s="239">
        <f t="shared" si="28"/>
        <v>0</v>
      </c>
      <c r="CX36" s="239">
        <f t="shared" si="35"/>
        <v>0</v>
      </c>
      <c r="CY36" s="239">
        <f t="shared" si="30"/>
        <v>0</v>
      </c>
      <c r="CZ36" s="274"/>
      <c r="DA36" s="274"/>
      <c r="DB36" s="283"/>
      <c r="DC36" s="283"/>
      <c r="DD36" s="224"/>
      <c r="DE36" s="224"/>
      <c r="DF36" s="205"/>
      <c r="DG36" s="205"/>
      <c r="DH36" s="239">
        <f t="shared" si="31"/>
        <v>0</v>
      </c>
      <c r="DI36" s="239">
        <f t="shared" si="32"/>
        <v>0</v>
      </c>
      <c r="DJ36" s="239">
        <f t="shared" si="33"/>
        <v>0</v>
      </c>
      <c r="DK36" s="239">
        <f t="shared" si="34"/>
        <v>0</v>
      </c>
    </row>
    <row r="37" spans="1:226" x14ac:dyDescent="0.2">
      <c r="A37" s="291">
        <v>33</v>
      </c>
      <c r="B37" s="4" t="s">
        <v>314</v>
      </c>
      <c r="C37" s="230">
        <v>256450</v>
      </c>
      <c r="D37" s="231"/>
      <c r="E37" s="232"/>
      <c r="F37" s="238">
        <v>256450.34</v>
      </c>
      <c r="G37" s="238">
        <v>256450</v>
      </c>
      <c r="H37" s="224"/>
      <c r="I37" s="224"/>
      <c r="J37" s="205"/>
      <c r="K37" s="205"/>
      <c r="L37" s="239">
        <f t="shared" si="4"/>
        <v>0</v>
      </c>
      <c r="M37" s="239">
        <f t="shared" si="5"/>
        <v>0</v>
      </c>
      <c r="N37" s="239">
        <f t="shared" si="6"/>
        <v>0</v>
      </c>
      <c r="O37" s="162">
        <v>256450.34</v>
      </c>
      <c r="P37" s="162">
        <v>256450</v>
      </c>
      <c r="Q37" s="224"/>
      <c r="R37" s="224"/>
      <c r="S37" s="205"/>
      <c r="T37" s="205"/>
      <c r="U37" s="239">
        <f t="shared" si="7"/>
        <v>0</v>
      </c>
      <c r="V37" s="239">
        <f t="shared" si="8"/>
        <v>0</v>
      </c>
      <c r="W37" s="239">
        <f t="shared" si="9"/>
        <v>0</v>
      </c>
      <c r="X37" s="162">
        <v>256450.34</v>
      </c>
      <c r="Y37" s="162">
        <v>256450</v>
      </c>
      <c r="Z37" s="224"/>
      <c r="AA37" s="224"/>
      <c r="AB37" s="205"/>
      <c r="AC37" s="205"/>
      <c r="AD37" s="239">
        <f t="shared" si="10"/>
        <v>0</v>
      </c>
      <c r="AE37" s="239">
        <f t="shared" si="11"/>
        <v>0</v>
      </c>
      <c r="AF37" s="239">
        <f t="shared" si="12"/>
        <v>0</v>
      </c>
      <c r="AG37" s="251"/>
      <c r="AH37" s="251"/>
      <c r="AI37" s="224"/>
      <c r="AJ37" s="224"/>
      <c r="AK37" s="205"/>
      <c r="AL37" s="205"/>
      <c r="AM37" s="239">
        <f t="shared" si="13"/>
        <v>-256450</v>
      </c>
      <c r="AN37" s="239">
        <f t="shared" si="14"/>
        <v>0</v>
      </c>
      <c r="AO37" s="239">
        <f t="shared" si="15"/>
        <v>0</v>
      </c>
      <c r="AP37" s="260"/>
      <c r="AQ37" s="260"/>
      <c r="AR37" s="224"/>
      <c r="AS37" s="224"/>
      <c r="AT37" s="205"/>
      <c r="AU37" s="251"/>
      <c r="AV37" s="251"/>
      <c r="AW37" s="224"/>
      <c r="AX37" s="224"/>
      <c r="AY37" s="205"/>
      <c r="AZ37" s="205"/>
      <c r="BA37" s="239">
        <f t="shared" si="16"/>
        <v>0</v>
      </c>
      <c r="BB37" s="239">
        <f t="shared" si="17"/>
        <v>0</v>
      </c>
      <c r="BC37" s="239">
        <f t="shared" ref="BC37:BC70" si="36">AZ37-AL37</f>
        <v>0</v>
      </c>
      <c r="BD37" s="274"/>
      <c r="BE37" s="274"/>
      <c r="BF37" s="260"/>
      <c r="BG37" s="260"/>
      <c r="BH37" s="224"/>
      <c r="BI37" s="224"/>
      <c r="BJ37" s="205"/>
      <c r="BK37" s="205"/>
      <c r="BL37" s="239">
        <f t="shared" ref="BL37:BL70" si="37">BG37-AH37</f>
        <v>0</v>
      </c>
      <c r="BM37" s="239">
        <f t="shared" ref="BM37:BM70" si="38">BI37-AJ37</f>
        <v>0</v>
      </c>
      <c r="BN37" s="239">
        <f t="shared" ref="BN37:BN70" si="39">BK37-AL37</f>
        <v>0</v>
      </c>
      <c r="BO37" s="239">
        <f t="shared" si="18"/>
        <v>0</v>
      </c>
      <c r="BP37" s="274"/>
      <c r="BQ37" s="274"/>
      <c r="BR37" s="260"/>
      <c r="BS37" s="260"/>
      <c r="BT37" s="224"/>
      <c r="BU37" s="224"/>
      <c r="BV37" s="205"/>
      <c r="BW37" s="205"/>
      <c r="BX37" s="239">
        <f t="shared" si="19"/>
        <v>0</v>
      </c>
      <c r="BY37" s="239">
        <f t="shared" si="20"/>
        <v>0</v>
      </c>
      <c r="BZ37" s="239">
        <f t="shared" si="21"/>
        <v>0</v>
      </c>
      <c r="CA37" s="239">
        <f t="shared" si="22"/>
        <v>0</v>
      </c>
      <c r="CB37" s="274"/>
      <c r="CC37" s="274"/>
      <c r="CD37" s="260"/>
      <c r="CE37" s="260"/>
      <c r="CF37" s="224"/>
      <c r="CG37" s="224"/>
      <c r="CH37" s="205"/>
      <c r="CI37" s="205"/>
      <c r="CJ37" s="239">
        <f t="shared" si="23"/>
        <v>0</v>
      </c>
      <c r="CK37" s="239">
        <f t="shared" si="24"/>
        <v>0</v>
      </c>
      <c r="CL37" s="239">
        <f t="shared" si="25"/>
        <v>0</v>
      </c>
      <c r="CM37" s="239">
        <f t="shared" si="26"/>
        <v>0</v>
      </c>
      <c r="CN37" s="274"/>
      <c r="CO37" s="274"/>
      <c r="CP37" s="283"/>
      <c r="CQ37" s="283"/>
      <c r="CR37" s="224"/>
      <c r="CS37" s="224"/>
      <c r="CT37" s="205"/>
      <c r="CU37" s="205"/>
      <c r="CV37" s="239">
        <f t="shared" si="27"/>
        <v>0</v>
      </c>
      <c r="CW37" s="239">
        <f t="shared" si="28"/>
        <v>0</v>
      </c>
      <c r="CX37" s="239">
        <f t="shared" si="35"/>
        <v>0</v>
      </c>
      <c r="CY37" s="239">
        <f t="shared" si="30"/>
        <v>0</v>
      </c>
      <c r="CZ37" s="274"/>
      <c r="DA37" s="274"/>
      <c r="DB37" s="283"/>
      <c r="DC37" s="283"/>
      <c r="DD37" s="224"/>
      <c r="DE37" s="224"/>
      <c r="DF37" s="205"/>
      <c r="DG37" s="205"/>
      <c r="DH37" s="239">
        <f t="shared" si="31"/>
        <v>0</v>
      </c>
      <c r="DI37" s="239">
        <f t="shared" si="32"/>
        <v>0</v>
      </c>
      <c r="DJ37" s="239">
        <f t="shared" si="33"/>
        <v>0</v>
      </c>
      <c r="DK37" s="239">
        <f t="shared" si="34"/>
        <v>0</v>
      </c>
    </row>
    <row r="38" spans="1:226" x14ac:dyDescent="0.2">
      <c r="A38" s="291">
        <v>34</v>
      </c>
      <c r="B38" s="4" t="s">
        <v>315</v>
      </c>
      <c r="C38" s="230"/>
      <c r="D38" s="231"/>
      <c r="E38" s="232"/>
      <c r="F38" s="238"/>
      <c r="G38" s="238"/>
      <c r="H38" s="224"/>
      <c r="I38" s="224"/>
      <c r="J38" s="205"/>
      <c r="K38" s="205"/>
      <c r="L38" s="239">
        <f t="shared" si="4"/>
        <v>0</v>
      </c>
      <c r="M38" s="239">
        <f t="shared" si="5"/>
        <v>0</v>
      </c>
      <c r="N38" s="239">
        <f t="shared" si="6"/>
        <v>0</v>
      </c>
      <c r="O38" s="238"/>
      <c r="P38" s="238"/>
      <c r="Q38" s="224"/>
      <c r="R38" s="224"/>
      <c r="S38" s="205"/>
      <c r="T38" s="205"/>
      <c r="U38" s="239">
        <f t="shared" si="7"/>
        <v>0</v>
      </c>
      <c r="V38" s="239">
        <f t="shared" si="8"/>
        <v>0</v>
      </c>
      <c r="W38" s="239">
        <f t="shared" si="9"/>
        <v>0</v>
      </c>
      <c r="X38" s="238"/>
      <c r="Y38" s="238"/>
      <c r="Z38" s="224"/>
      <c r="AA38" s="224"/>
      <c r="AB38" s="205"/>
      <c r="AC38" s="205"/>
      <c r="AD38" s="239">
        <f t="shared" si="10"/>
        <v>0</v>
      </c>
      <c r="AE38" s="239">
        <f t="shared" si="11"/>
        <v>0</v>
      </c>
      <c r="AF38" s="239">
        <f t="shared" si="12"/>
        <v>0</v>
      </c>
      <c r="AG38" s="251"/>
      <c r="AH38" s="251"/>
      <c r="AI38" s="224"/>
      <c r="AJ38" s="224"/>
      <c r="AK38" s="205"/>
      <c r="AL38" s="205"/>
      <c r="AM38" s="239">
        <f t="shared" si="13"/>
        <v>0</v>
      </c>
      <c r="AN38" s="239">
        <f t="shared" si="14"/>
        <v>0</v>
      </c>
      <c r="AO38" s="239">
        <f t="shared" si="15"/>
        <v>0</v>
      </c>
      <c r="AP38" s="260"/>
      <c r="AQ38" s="260"/>
      <c r="AR38" s="224"/>
      <c r="AS38" s="224"/>
      <c r="AT38" s="205"/>
      <c r="AU38" s="251"/>
      <c r="AV38" s="251"/>
      <c r="AW38" s="224"/>
      <c r="AX38" s="224"/>
      <c r="AY38" s="205"/>
      <c r="AZ38" s="205"/>
      <c r="BA38" s="239">
        <f t="shared" si="16"/>
        <v>0</v>
      </c>
      <c r="BB38" s="239">
        <f t="shared" si="17"/>
        <v>0</v>
      </c>
      <c r="BC38" s="239">
        <f t="shared" si="36"/>
        <v>0</v>
      </c>
      <c r="BD38" s="274"/>
      <c r="BE38" s="274"/>
      <c r="BF38" s="260"/>
      <c r="BG38" s="260"/>
      <c r="BH38" s="224"/>
      <c r="BI38" s="224"/>
      <c r="BJ38" s="205"/>
      <c r="BK38" s="205"/>
      <c r="BL38" s="239">
        <f t="shared" si="37"/>
        <v>0</v>
      </c>
      <c r="BM38" s="239">
        <f t="shared" si="38"/>
        <v>0</v>
      </c>
      <c r="BN38" s="239">
        <f t="shared" si="39"/>
        <v>0</v>
      </c>
      <c r="BO38" s="239">
        <f t="shared" si="18"/>
        <v>0</v>
      </c>
      <c r="BP38" s="274"/>
      <c r="BQ38" s="274"/>
      <c r="BR38" s="260"/>
      <c r="BS38" s="260"/>
      <c r="BT38" s="224"/>
      <c r="BU38" s="224"/>
      <c r="BV38" s="205"/>
      <c r="BW38" s="205"/>
      <c r="BX38" s="239">
        <f t="shared" si="19"/>
        <v>0</v>
      </c>
      <c r="BY38" s="239">
        <f t="shared" si="20"/>
        <v>0</v>
      </c>
      <c r="BZ38" s="239">
        <f t="shared" si="21"/>
        <v>0</v>
      </c>
      <c r="CA38" s="239">
        <f t="shared" si="22"/>
        <v>0</v>
      </c>
      <c r="CB38" s="274"/>
      <c r="CC38" s="274"/>
      <c r="CD38" s="260"/>
      <c r="CE38" s="260"/>
      <c r="CF38" s="224"/>
      <c r="CG38" s="224"/>
      <c r="CH38" s="205"/>
      <c r="CI38" s="205"/>
      <c r="CJ38" s="239">
        <f t="shared" si="23"/>
        <v>0</v>
      </c>
      <c r="CK38" s="239">
        <f t="shared" si="24"/>
        <v>0</v>
      </c>
      <c r="CL38" s="239">
        <f t="shared" si="25"/>
        <v>0</v>
      </c>
      <c r="CM38" s="239">
        <f t="shared" si="26"/>
        <v>0</v>
      </c>
      <c r="CN38" s="274"/>
      <c r="CO38" s="274"/>
      <c r="CP38" s="283"/>
      <c r="CQ38" s="283"/>
      <c r="CR38" s="224"/>
      <c r="CS38" s="224"/>
      <c r="CT38" s="205"/>
      <c r="CU38" s="205"/>
      <c r="CV38" s="239">
        <f t="shared" si="27"/>
        <v>0</v>
      </c>
      <c r="CW38" s="239">
        <f t="shared" si="28"/>
        <v>0</v>
      </c>
      <c r="CX38" s="239">
        <f t="shared" si="35"/>
        <v>0</v>
      </c>
      <c r="CY38" s="239">
        <f t="shared" si="30"/>
        <v>0</v>
      </c>
      <c r="CZ38" s="274"/>
      <c r="DA38" s="274"/>
      <c r="DB38" s="283"/>
      <c r="DC38" s="283"/>
      <c r="DD38" s="224"/>
      <c r="DE38" s="224"/>
      <c r="DF38" s="205"/>
      <c r="DG38" s="205"/>
      <c r="DH38" s="239">
        <f t="shared" si="31"/>
        <v>0</v>
      </c>
      <c r="DI38" s="239">
        <f t="shared" si="32"/>
        <v>0</v>
      </c>
      <c r="DJ38" s="239">
        <f t="shared" si="33"/>
        <v>0</v>
      </c>
      <c r="DK38" s="239">
        <f t="shared" si="34"/>
        <v>0</v>
      </c>
    </row>
    <row r="39" spans="1:226" x14ac:dyDescent="0.2">
      <c r="A39" s="291">
        <v>35</v>
      </c>
      <c r="B39" s="4" t="s">
        <v>316</v>
      </c>
      <c r="C39" s="230">
        <v>324878</v>
      </c>
      <c r="D39" s="231"/>
      <c r="E39" s="232"/>
      <c r="F39" s="238">
        <v>324878.40999999997</v>
      </c>
      <c r="G39" s="238">
        <v>324878</v>
      </c>
      <c r="H39" s="224"/>
      <c r="I39" s="224"/>
      <c r="J39" s="205"/>
      <c r="K39" s="205"/>
      <c r="L39" s="239">
        <f t="shared" si="4"/>
        <v>0</v>
      </c>
      <c r="M39" s="239">
        <f t="shared" si="5"/>
        <v>0</v>
      </c>
      <c r="N39" s="239">
        <f t="shared" si="6"/>
        <v>0</v>
      </c>
      <c r="O39" s="162">
        <v>324878.40999999997</v>
      </c>
      <c r="P39" s="162">
        <v>324878</v>
      </c>
      <c r="Q39" s="224"/>
      <c r="R39" s="224"/>
      <c r="S39" s="205"/>
      <c r="T39" s="205"/>
      <c r="U39" s="239">
        <f t="shared" si="7"/>
        <v>0</v>
      </c>
      <c r="V39" s="239">
        <f t="shared" si="8"/>
        <v>0</v>
      </c>
      <c r="W39" s="239">
        <f t="shared" si="9"/>
        <v>0</v>
      </c>
      <c r="X39" s="162">
        <v>324878.40999999997</v>
      </c>
      <c r="Y39" s="162">
        <v>324878</v>
      </c>
      <c r="Z39" s="224"/>
      <c r="AA39" s="224"/>
      <c r="AB39" s="205"/>
      <c r="AC39" s="205"/>
      <c r="AD39" s="239">
        <f t="shared" si="10"/>
        <v>0</v>
      </c>
      <c r="AE39" s="239">
        <f t="shared" si="11"/>
        <v>0</v>
      </c>
      <c r="AF39" s="239">
        <f t="shared" si="12"/>
        <v>0</v>
      </c>
      <c r="AG39" s="251">
        <v>325146.63</v>
      </c>
      <c r="AH39" s="251">
        <v>325147</v>
      </c>
      <c r="AI39" s="224"/>
      <c r="AJ39" s="224"/>
      <c r="AK39" s="205"/>
      <c r="AL39" s="205"/>
      <c r="AM39" s="239">
        <f t="shared" si="13"/>
        <v>269</v>
      </c>
      <c r="AN39" s="239">
        <f t="shared" si="14"/>
        <v>0</v>
      </c>
      <c r="AO39" s="239">
        <f t="shared" si="15"/>
        <v>0</v>
      </c>
      <c r="AP39" s="260">
        <v>245146.63</v>
      </c>
      <c r="AQ39" s="260">
        <v>245147</v>
      </c>
      <c r="AR39" s="224"/>
      <c r="AS39" s="224"/>
      <c r="AT39" s="205"/>
      <c r="AU39" s="162">
        <v>245146.63</v>
      </c>
      <c r="AV39" s="162">
        <v>245147</v>
      </c>
      <c r="AW39" s="224"/>
      <c r="AX39" s="224"/>
      <c r="AY39" s="205"/>
      <c r="AZ39" s="205"/>
      <c r="BA39" s="239">
        <f t="shared" si="16"/>
        <v>-80000</v>
      </c>
      <c r="BB39" s="239">
        <f t="shared" si="17"/>
        <v>0</v>
      </c>
      <c r="BC39" s="239">
        <f t="shared" si="36"/>
        <v>0</v>
      </c>
      <c r="BD39" s="274"/>
      <c r="BE39" s="274"/>
      <c r="BF39" s="260">
        <v>185146.63</v>
      </c>
      <c r="BG39" s="260">
        <v>185147</v>
      </c>
      <c r="BH39" s="224"/>
      <c r="BI39" s="224"/>
      <c r="BJ39" s="205"/>
      <c r="BK39" s="205"/>
      <c r="BL39" s="239">
        <f t="shared" si="37"/>
        <v>-140000</v>
      </c>
      <c r="BM39" s="239">
        <f t="shared" si="38"/>
        <v>0</v>
      </c>
      <c r="BN39" s="239">
        <f t="shared" si="39"/>
        <v>0</v>
      </c>
      <c r="BO39" s="239">
        <f t="shared" si="18"/>
        <v>0</v>
      </c>
      <c r="BP39" s="274"/>
      <c r="BQ39" s="274"/>
      <c r="BR39" s="260">
        <v>199257.86</v>
      </c>
      <c r="BS39" s="260">
        <v>199258</v>
      </c>
      <c r="BT39" s="224"/>
      <c r="BU39" s="224"/>
      <c r="BV39" s="205"/>
      <c r="BW39" s="205"/>
      <c r="BX39" s="239">
        <f t="shared" si="19"/>
        <v>-125889</v>
      </c>
      <c r="BY39" s="239">
        <f t="shared" si="20"/>
        <v>0</v>
      </c>
      <c r="BZ39" s="239">
        <f t="shared" si="21"/>
        <v>0</v>
      </c>
      <c r="CA39" s="239">
        <f t="shared" si="22"/>
        <v>0</v>
      </c>
      <c r="CB39" s="274"/>
      <c r="CC39" s="274"/>
      <c r="CD39" s="279">
        <v>199257.86</v>
      </c>
      <c r="CE39" s="279">
        <v>199258</v>
      </c>
      <c r="CF39" s="224"/>
      <c r="CG39" s="224"/>
      <c r="CH39" s="205"/>
      <c r="CI39" s="205"/>
      <c r="CJ39" s="239">
        <f t="shared" si="23"/>
        <v>0</v>
      </c>
      <c r="CK39" s="239">
        <f t="shared" si="24"/>
        <v>0</v>
      </c>
      <c r="CL39" s="239">
        <f t="shared" si="25"/>
        <v>0</v>
      </c>
      <c r="CM39" s="239">
        <f t="shared" si="26"/>
        <v>0</v>
      </c>
      <c r="CN39" s="274"/>
      <c r="CO39" s="274"/>
      <c r="CP39" s="279">
        <v>199257.86</v>
      </c>
      <c r="CQ39" s="279">
        <v>199258</v>
      </c>
      <c r="CR39" s="224"/>
      <c r="CS39" s="224"/>
      <c r="CT39" s="205"/>
      <c r="CU39" s="205"/>
      <c r="CV39" s="239">
        <f t="shared" si="27"/>
        <v>0</v>
      </c>
      <c r="CW39" s="239">
        <f t="shared" si="28"/>
        <v>0</v>
      </c>
      <c r="CX39" s="239">
        <f t="shared" si="35"/>
        <v>0</v>
      </c>
      <c r="CY39" s="239">
        <f t="shared" si="30"/>
        <v>0</v>
      </c>
      <c r="CZ39" s="274"/>
      <c r="DA39" s="274"/>
      <c r="DB39" s="279">
        <v>199257.86</v>
      </c>
      <c r="DC39" s="283">
        <v>199258</v>
      </c>
      <c r="DD39" s="224"/>
      <c r="DE39" s="224"/>
      <c r="DF39" s="205"/>
      <c r="DG39" s="205"/>
      <c r="DH39" s="239">
        <f t="shared" si="31"/>
        <v>0</v>
      </c>
      <c r="DI39" s="239">
        <f t="shared" si="32"/>
        <v>0</v>
      </c>
      <c r="DJ39" s="239">
        <f t="shared" si="33"/>
        <v>0</v>
      </c>
      <c r="DK39" s="239">
        <f t="shared" si="34"/>
        <v>0</v>
      </c>
    </row>
    <row r="40" spans="1:226" s="106" customFormat="1" x14ac:dyDescent="0.2">
      <c r="A40" s="291">
        <v>36</v>
      </c>
      <c r="B40" s="94" t="s">
        <v>317</v>
      </c>
      <c r="C40" s="230">
        <v>5755149</v>
      </c>
      <c r="D40" s="231"/>
      <c r="E40" s="233">
        <v>163588</v>
      </c>
      <c r="F40" s="238">
        <v>5015420.26</v>
      </c>
      <c r="G40" s="238">
        <v>5015420</v>
      </c>
      <c r="H40" s="224"/>
      <c r="I40" s="224"/>
      <c r="J40" s="205"/>
      <c r="K40" s="205"/>
      <c r="L40" s="239">
        <f t="shared" si="4"/>
        <v>-739729</v>
      </c>
      <c r="M40" s="239">
        <f t="shared" si="5"/>
        <v>0</v>
      </c>
      <c r="N40" s="239">
        <f t="shared" si="6"/>
        <v>-163588</v>
      </c>
      <c r="O40" s="162">
        <v>5015420.26</v>
      </c>
      <c r="P40" s="162">
        <v>5015420</v>
      </c>
      <c r="Q40" s="224"/>
      <c r="R40" s="224"/>
      <c r="S40" s="205"/>
      <c r="T40" s="205"/>
      <c r="U40" s="239">
        <f t="shared" si="7"/>
        <v>-739729</v>
      </c>
      <c r="V40" s="239">
        <f t="shared" si="8"/>
        <v>0</v>
      </c>
      <c r="W40" s="239">
        <f t="shared" si="9"/>
        <v>-163588</v>
      </c>
      <c r="X40" s="162">
        <v>5015420.26</v>
      </c>
      <c r="Y40" s="162">
        <v>5015420</v>
      </c>
      <c r="Z40" s="224"/>
      <c r="AA40" s="224"/>
      <c r="AB40" s="205"/>
      <c r="AC40" s="205"/>
      <c r="AD40" s="239">
        <f t="shared" si="10"/>
        <v>-739729</v>
      </c>
      <c r="AE40" s="239">
        <f t="shared" si="11"/>
        <v>0</v>
      </c>
      <c r="AF40" s="239">
        <f t="shared" si="12"/>
        <v>-163588</v>
      </c>
      <c r="AG40" s="251">
        <v>6820131.8799999999</v>
      </c>
      <c r="AH40" s="251">
        <v>6820132</v>
      </c>
      <c r="AI40" s="224"/>
      <c r="AJ40" s="224"/>
      <c r="AK40" s="205">
        <v>24995.85</v>
      </c>
      <c r="AL40" s="205">
        <v>24996</v>
      </c>
      <c r="AM40" s="239">
        <f t="shared" si="13"/>
        <v>1064983</v>
      </c>
      <c r="AN40" s="239">
        <f t="shared" si="14"/>
        <v>0</v>
      </c>
      <c r="AO40" s="239">
        <f t="shared" si="15"/>
        <v>-138592</v>
      </c>
      <c r="AP40" s="162">
        <v>6820131.8799999999</v>
      </c>
      <c r="AQ40" s="162">
        <v>6820132</v>
      </c>
      <c r="AR40" s="224"/>
      <c r="AS40" s="224"/>
      <c r="AT40" s="162">
        <v>24996</v>
      </c>
      <c r="AU40" s="162">
        <v>6820131.8799999999</v>
      </c>
      <c r="AV40" s="162">
        <v>6820132</v>
      </c>
      <c r="AW40" s="224"/>
      <c r="AX40" s="224"/>
      <c r="AY40" s="162">
        <v>24995.85</v>
      </c>
      <c r="AZ40" s="162">
        <v>24996</v>
      </c>
      <c r="BA40" s="239">
        <f t="shared" si="16"/>
        <v>0</v>
      </c>
      <c r="BB40" s="239">
        <f t="shared" si="17"/>
        <v>0</v>
      </c>
      <c r="BC40" s="239">
        <f t="shared" si="36"/>
        <v>0</v>
      </c>
      <c r="BD40" s="274"/>
      <c r="BE40" s="274"/>
      <c r="BF40" s="260">
        <v>6120131.8799999999</v>
      </c>
      <c r="BG40" s="260">
        <v>6120132</v>
      </c>
      <c r="BH40" s="224"/>
      <c r="BI40" s="224"/>
      <c r="BJ40" s="205">
        <v>24995.85</v>
      </c>
      <c r="BK40" s="205">
        <v>24996</v>
      </c>
      <c r="BL40" s="239">
        <f t="shared" si="37"/>
        <v>-700000</v>
      </c>
      <c r="BM40" s="239">
        <f t="shared" si="38"/>
        <v>0</v>
      </c>
      <c r="BN40" s="239">
        <f t="shared" si="39"/>
        <v>0</v>
      </c>
      <c r="BO40" s="239">
        <f t="shared" si="18"/>
        <v>0</v>
      </c>
      <c r="BP40" s="274"/>
      <c r="BQ40" s="274"/>
      <c r="BR40" s="260">
        <v>9035860.8300000001</v>
      </c>
      <c r="BS40" s="260">
        <v>9035861</v>
      </c>
      <c r="BT40" s="224"/>
      <c r="BU40" s="224"/>
      <c r="BV40" s="205">
        <v>83982.61</v>
      </c>
      <c r="BW40" s="205">
        <v>83983</v>
      </c>
      <c r="BX40" s="239">
        <f t="shared" si="19"/>
        <v>2215729</v>
      </c>
      <c r="BY40" s="239">
        <f t="shared" si="20"/>
        <v>0</v>
      </c>
      <c r="BZ40" s="239">
        <f t="shared" si="21"/>
        <v>58987</v>
      </c>
      <c r="CA40" s="239">
        <f t="shared" si="22"/>
        <v>0</v>
      </c>
      <c r="CB40" s="274"/>
      <c r="CC40" s="274"/>
      <c r="CD40" s="279">
        <v>9035860.8300000001</v>
      </c>
      <c r="CE40" s="279">
        <v>9035861</v>
      </c>
      <c r="CF40" s="224"/>
      <c r="CG40" s="224"/>
      <c r="CH40" s="279">
        <v>83982.61</v>
      </c>
      <c r="CI40" s="279">
        <v>83983</v>
      </c>
      <c r="CJ40" s="239">
        <f t="shared" si="23"/>
        <v>0</v>
      </c>
      <c r="CK40" s="239">
        <f t="shared" si="24"/>
        <v>0</v>
      </c>
      <c r="CL40" s="239">
        <f t="shared" si="25"/>
        <v>0</v>
      </c>
      <c r="CM40" s="239">
        <f t="shared" si="26"/>
        <v>0</v>
      </c>
      <c r="CN40" s="274"/>
      <c r="CO40" s="274"/>
      <c r="CP40" s="279">
        <v>9035860.8300000001</v>
      </c>
      <c r="CQ40" s="279">
        <v>9035861</v>
      </c>
      <c r="CR40" s="224"/>
      <c r="CS40" s="224"/>
      <c r="CT40" s="205"/>
      <c r="CU40" s="205"/>
      <c r="CV40" s="239">
        <f t="shared" si="27"/>
        <v>0</v>
      </c>
      <c r="CW40" s="239">
        <f t="shared" si="28"/>
        <v>0</v>
      </c>
      <c r="CX40" s="239">
        <f t="shared" si="35"/>
        <v>-83983</v>
      </c>
      <c r="CY40" s="239">
        <f t="shared" si="30"/>
        <v>0</v>
      </c>
      <c r="CZ40" s="274"/>
      <c r="DA40" s="274"/>
      <c r="DB40" s="283">
        <v>7035860.8300000001</v>
      </c>
      <c r="DC40" s="283">
        <v>7035861</v>
      </c>
      <c r="DD40" s="224"/>
      <c r="DE40" s="224"/>
      <c r="DF40" s="205"/>
      <c r="DG40" s="205"/>
      <c r="DH40" s="239">
        <f t="shared" si="31"/>
        <v>-2000000</v>
      </c>
      <c r="DI40" s="239">
        <f t="shared" si="32"/>
        <v>0</v>
      </c>
      <c r="DJ40" s="239">
        <f t="shared" si="33"/>
        <v>-83983</v>
      </c>
      <c r="DK40" s="239">
        <f t="shared" si="34"/>
        <v>0</v>
      </c>
      <c r="DL40" s="269"/>
      <c r="DM40" s="269"/>
      <c r="DN40" s="269"/>
      <c r="DO40" s="269"/>
      <c r="DP40" s="269"/>
      <c r="DQ40" s="269"/>
      <c r="DR40" s="269"/>
      <c r="DS40" s="269"/>
      <c r="DT40" s="269"/>
      <c r="DU40" s="269"/>
      <c r="DV40" s="269"/>
      <c r="DW40" s="269"/>
      <c r="DX40" s="269"/>
      <c r="DY40" s="269"/>
      <c r="DZ40" s="269"/>
      <c r="EA40" s="269"/>
      <c r="EB40" s="269"/>
      <c r="EC40" s="269"/>
      <c r="ED40" s="269"/>
      <c r="EE40" s="269"/>
      <c r="EF40" s="269"/>
      <c r="EG40" s="269"/>
      <c r="EH40" s="269"/>
      <c r="EI40" s="269"/>
      <c r="EJ40" s="269"/>
      <c r="EK40" s="269"/>
      <c r="EL40" s="269"/>
      <c r="EM40" s="269"/>
      <c r="EN40" s="269"/>
      <c r="EO40" s="269"/>
      <c r="EP40" s="269"/>
      <c r="EQ40" s="269"/>
      <c r="ER40" s="269"/>
      <c r="ES40" s="269"/>
      <c r="ET40" s="269"/>
      <c r="EU40" s="269"/>
      <c r="EV40" s="269"/>
      <c r="EW40" s="269"/>
      <c r="EX40" s="269"/>
      <c r="EY40" s="269"/>
      <c r="EZ40" s="269"/>
      <c r="FA40" s="269"/>
      <c r="FB40" s="269"/>
      <c r="FC40" s="269"/>
      <c r="FD40" s="269"/>
      <c r="FE40" s="269"/>
      <c r="FF40" s="269"/>
      <c r="FG40" s="269"/>
      <c r="FH40" s="269"/>
      <c r="FI40" s="269"/>
      <c r="FJ40" s="269"/>
      <c r="FK40" s="269"/>
      <c r="FL40" s="269"/>
      <c r="FM40" s="269"/>
      <c r="FN40" s="269"/>
      <c r="FO40" s="269"/>
      <c r="FP40" s="269"/>
      <c r="FQ40" s="269"/>
      <c r="FR40" s="269"/>
      <c r="FS40" s="269"/>
      <c r="FT40" s="269"/>
      <c r="FU40" s="269"/>
      <c r="FV40" s="269"/>
      <c r="FW40" s="269"/>
      <c r="FX40" s="269"/>
      <c r="FY40" s="269"/>
      <c r="FZ40" s="269"/>
      <c r="GA40" s="269"/>
      <c r="GB40" s="269"/>
      <c r="GC40" s="269"/>
      <c r="GD40" s="269"/>
      <c r="GE40" s="269"/>
      <c r="GF40" s="269"/>
      <c r="GG40" s="269"/>
      <c r="GH40" s="269"/>
      <c r="GI40" s="269"/>
      <c r="GJ40" s="269"/>
      <c r="GK40" s="269"/>
      <c r="GL40" s="269"/>
      <c r="GM40" s="269"/>
      <c r="GN40" s="269"/>
      <c r="GO40" s="269"/>
      <c r="GP40" s="269"/>
      <c r="GQ40" s="269"/>
      <c r="GR40" s="269"/>
      <c r="GS40" s="269"/>
      <c r="GT40" s="269"/>
      <c r="GU40" s="269"/>
      <c r="GV40" s="269"/>
      <c r="GW40" s="269"/>
      <c r="GX40" s="269"/>
      <c r="GY40" s="269"/>
      <c r="GZ40" s="269"/>
      <c r="HA40" s="269"/>
      <c r="HB40" s="269"/>
      <c r="HC40" s="269"/>
      <c r="HD40" s="269"/>
      <c r="HE40" s="269"/>
      <c r="HF40" s="269"/>
      <c r="HG40" s="269"/>
      <c r="HH40" s="269"/>
      <c r="HI40" s="269"/>
      <c r="HJ40" s="269"/>
      <c r="HK40" s="269"/>
      <c r="HL40" s="269"/>
      <c r="HM40" s="269"/>
      <c r="HN40" s="269"/>
      <c r="HO40" s="269"/>
      <c r="HP40" s="269"/>
      <c r="HQ40" s="269"/>
      <c r="HR40" s="269"/>
    </row>
    <row r="41" spans="1:226" x14ac:dyDescent="0.2">
      <c r="A41" s="291">
        <v>37</v>
      </c>
      <c r="B41" s="4" t="s">
        <v>318</v>
      </c>
      <c r="C41" s="230"/>
      <c r="D41" s="231"/>
      <c r="E41" s="234"/>
      <c r="F41" s="238"/>
      <c r="G41" s="238"/>
      <c r="H41" s="224"/>
      <c r="I41" s="224"/>
      <c r="J41" s="205"/>
      <c r="K41" s="205"/>
      <c r="L41" s="239">
        <f t="shared" si="4"/>
        <v>0</v>
      </c>
      <c r="M41" s="239">
        <f t="shared" si="5"/>
        <v>0</v>
      </c>
      <c r="N41" s="239">
        <f t="shared" si="6"/>
        <v>0</v>
      </c>
      <c r="O41" s="238"/>
      <c r="P41" s="238"/>
      <c r="Q41" s="224"/>
      <c r="R41" s="224"/>
      <c r="S41" s="205"/>
      <c r="T41" s="205"/>
      <c r="U41" s="239">
        <f t="shared" si="7"/>
        <v>0</v>
      </c>
      <c r="V41" s="239">
        <f t="shared" si="8"/>
        <v>0</v>
      </c>
      <c r="W41" s="239">
        <f t="shared" si="9"/>
        <v>0</v>
      </c>
      <c r="X41" s="238"/>
      <c r="Y41" s="238"/>
      <c r="Z41" s="224"/>
      <c r="AA41" s="224"/>
      <c r="AB41" s="205"/>
      <c r="AC41" s="205"/>
      <c r="AD41" s="239">
        <f t="shared" si="10"/>
        <v>0</v>
      </c>
      <c r="AE41" s="239">
        <f t="shared" si="11"/>
        <v>0</v>
      </c>
      <c r="AF41" s="239">
        <f t="shared" si="12"/>
        <v>0</v>
      </c>
      <c r="AG41" s="251"/>
      <c r="AH41" s="251"/>
      <c r="AI41" s="224"/>
      <c r="AJ41" s="224"/>
      <c r="AK41" s="205"/>
      <c r="AL41" s="205"/>
      <c r="AM41" s="239">
        <f t="shared" si="13"/>
        <v>0</v>
      </c>
      <c r="AN41" s="239">
        <f t="shared" si="14"/>
        <v>0</v>
      </c>
      <c r="AO41" s="239">
        <f t="shared" si="15"/>
        <v>0</v>
      </c>
      <c r="AP41" s="260"/>
      <c r="AQ41" s="260"/>
      <c r="AR41" s="224"/>
      <c r="AS41" s="224"/>
      <c r="AT41" s="205"/>
      <c r="AU41" s="251"/>
      <c r="AV41" s="251"/>
      <c r="AW41" s="224"/>
      <c r="AX41" s="224"/>
      <c r="AY41" s="205"/>
      <c r="AZ41" s="205"/>
      <c r="BA41" s="239">
        <f t="shared" si="16"/>
        <v>0</v>
      </c>
      <c r="BB41" s="239">
        <f t="shared" si="17"/>
        <v>0</v>
      </c>
      <c r="BC41" s="239">
        <f t="shared" si="36"/>
        <v>0</v>
      </c>
      <c r="BD41" s="274"/>
      <c r="BE41" s="274"/>
      <c r="BF41" s="260"/>
      <c r="BG41" s="260"/>
      <c r="BH41" s="224"/>
      <c r="BI41" s="224"/>
      <c r="BJ41" s="205"/>
      <c r="BK41" s="205"/>
      <c r="BL41" s="239">
        <f t="shared" si="37"/>
        <v>0</v>
      </c>
      <c r="BM41" s="239">
        <f t="shared" si="38"/>
        <v>0</v>
      </c>
      <c r="BN41" s="239">
        <f t="shared" si="39"/>
        <v>0</v>
      </c>
      <c r="BO41" s="239">
        <f t="shared" si="18"/>
        <v>0</v>
      </c>
      <c r="BP41" s="274"/>
      <c r="BQ41" s="274"/>
      <c r="BR41" s="260"/>
      <c r="BS41" s="260"/>
      <c r="BT41" s="224"/>
      <c r="BU41" s="224"/>
      <c r="BV41" s="205"/>
      <c r="BW41" s="205"/>
      <c r="BX41" s="239">
        <f t="shared" si="19"/>
        <v>0</v>
      </c>
      <c r="BY41" s="239">
        <f t="shared" si="20"/>
        <v>0</v>
      </c>
      <c r="BZ41" s="239">
        <f t="shared" si="21"/>
        <v>0</v>
      </c>
      <c r="CA41" s="239">
        <f t="shared" si="22"/>
        <v>0</v>
      </c>
      <c r="CB41" s="274"/>
      <c r="CC41" s="274"/>
      <c r="CD41" s="260"/>
      <c r="CE41" s="260"/>
      <c r="CF41" s="224"/>
      <c r="CG41" s="224"/>
      <c r="CH41" s="205"/>
      <c r="CI41" s="205"/>
      <c r="CJ41" s="239">
        <f t="shared" si="23"/>
        <v>0</v>
      </c>
      <c r="CK41" s="239">
        <f t="shared" si="24"/>
        <v>0</v>
      </c>
      <c r="CL41" s="239">
        <f t="shared" si="25"/>
        <v>0</v>
      </c>
      <c r="CM41" s="239">
        <f t="shared" si="26"/>
        <v>0</v>
      </c>
      <c r="CN41" s="274"/>
      <c r="CO41" s="274"/>
      <c r="CP41" s="283"/>
      <c r="CQ41" s="283"/>
      <c r="CR41" s="224"/>
      <c r="CS41" s="224"/>
      <c r="CT41" s="205"/>
      <c r="CU41" s="205"/>
      <c r="CV41" s="239">
        <f t="shared" si="27"/>
        <v>0</v>
      </c>
      <c r="CW41" s="239">
        <f t="shared" si="28"/>
        <v>0</v>
      </c>
      <c r="CX41" s="239">
        <f t="shared" si="35"/>
        <v>0</v>
      </c>
      <c r="CY41" s="239">
        <f t="shared" si="30"/>
        <v>0</v>
      </c>
      <c r="CZ41" s="274"/>
      <c r="DA41" s="274"/>
      <c r="DB41" s="283"/>
      <c r="DC41" s="283"/>
      <c r="DD41" s="224"/>
      <c r="DE41" s="224"/>
      <c r="DF41" s="205"/>
      <c r="DG41" s="205"/>
      <c r="DH41" s="239">
        <f t="shared" si="31"/>
        <v>0</v>
      </c>
      <c r="DI41" s="239">
        <f t="shared" si="32"/>
        <v>0</v>
      </c>
      <c r="DJ41" s="239">
        <f t="shared" si="33"/>
        <v>0</v>
      </c>
      <c r="DK41" s="239">
        <f t="shared" si="34"/>
        <v>0</v>
      </c>
    </row>
    <row r="42" spans="1:226" x14ac:dyDescent="0.2">
      <c r="A42" s="291">
        <v>38</v>
      </c>
      <c r="B42" s="4" t="s">
        <v>319</v>
      </c>
      <c r="C42" s="230"/>
      <c r="D42" s="231"/>
      <c r="E42" s="234"/>
      <c r="F42" s="238"/>
      <c r="G42" s="238"/>
      <c r="H42" s="224"/>
      <c r="I42" s="224"/>
      <c r="J42" s="205"/>
      <c r="K42" s="205"/>
      <c r="L42" s="239">
        <f t="shared" si="4"/>
        <v>0</v>
      </c>
      <c r="M42" s="239">
        <f t="shared" si="5"/>
        <v>0</v>
      </c>
      <c r="N42" s="239">
        <f t="shared" si="6"/>
        <v>0</v>
      </c>
      <c r="O42" s="238"/>
      <c r="P42" s="238"/>
      <c r="Q42" s="224"/>
      <c r="R42" s="224"/>
      <c r="S42" s="205"/>
      <c r="T42" s="205"/>
      <c r="U42" s="239">
        <f t="shared" si="7"/>
        <v>0</v>
      </c>
      <c r="V42" s="239">
        <f t="shared" si="8"/>
        <v>0</v>
      </c>
      <c r="W42" s="239">
        <f t="shared" si="9"/>
        <v>0</v>
      </c>
      <c r="X42" s="238"/>
      <c r="Y42" s="238"/>
      <c r="Z42" s="224"/>
      <c r="AA42" s="224"/>
      <c r="AB42" s="205"/>
      <c r="AC42" s="205"/>
      <c r="AD42" s="239">
        <f t="shared" si="10"/>
        <v>0</v>
      </c>
      <c r="AE42" s="239">
        <f t="shared" si="11"/>
        <v>0</v>
      </c>
      <c r="AF42" s="239">
        <f t="shared" si="12"/>
        <v>0</v>
      </c>
      <c r="AG42" s="251"/>
      <c r="AH42" s="251"/>
      <c r="AI42" s="224"/>
      <c r="AJ42" s="224"/>
      <c r="AK42" s="205"/>
      <c r="AL42" s="205"/>
      <c r="AM42" s="239">
        <f t="shared" si="13"/>
        <v>0</v>
      </c>
      <c r="AN42" s="239">
        <f t="shared" si="14"/>
        <v>0</v>
      </c>
      <c r="AO42" s="239">
        <f t="shared" si="15"/>
        <v>0</v>
      </c>
      <c r="AP42" s="260"/>
      <c r="AQ42" s="260"/>
      <c r="AR42" s="224"/>
      <c r="AS42" s="224"/>
      <c r="AT42" s="205"/>
      <c r="AU42" s="251"/>
      <c r="AV42" s="251"/>
      <c r="AW42" s="224"/>
      <c r="AX42" s="224"/>
      <c r="AY42" s="205"/>
      <c r="AZ42" s="205"/>
      <c r="BA42" s="239">
        <f t="shared" si="16"/>
        <v>0</v>
      </c>
      <c r="BB42" s="239">
        <f t="shared" si="17"/>
        <v>0</v>
      </c>
      <c r="BC42" s="239">
        <f t="shared" si="36"/>
        <v>0</v>
      </c>
      <c r="BD42" s="274"/>
      <c r="BE42" s="274"/>
      <c r="BF42" s="260"/>
      <c r="BG42" s="260"/>
      <c r="BH42" s="224"/>
      <c r="BI42" s="224"/>
      <c r="BJ42" s="205"/>
      <c r="BK42" s="205"/>
      <c r="BL42" s="239">
        <f t="shared" si="37"/>
        <v>0</v>
      </c>
      <c r="BM42" s="239">
        <f t="shared" si="38"/>
        <v>0</v>
      </c>
      <c r="BN42" s="239">
        <f t="shared" si="39"/>
        <v>0</v>
      </c>
      <c r="BO42" s="239">
        <f t="shared" si="18"/>
        <v>0</v>
      </c>
      <c r="BP42" s="274"/>
      <c r="BQ42" s="274"/>
      <c r="BR42" s="260"/>
      <c r="BS42" s="260"/>
      <c r="BT42" s="224"/>
      <c r="BU42" s="224"/>
      <c r="BV42" s="205"/>
      <c r="BW42" s="205"/>
      <c r="BX42" s="239">
        <f t="shared" si="19"/>
        <v>0</v>
      </c>
      <c r="BY42" s="239">
        <f t="shared" si="20"/>
        <v>0</v>
      </c>
      <c r="BZ42" s="239">
        <f t="shared" si="21"/>
        <v>0</v>
      </c>
      <c r="CA42" s="239">
        <f t="shared" si="22"/>
        <v>0</v>
      </c>
      <c r="CB42" s="274"/>
      <c r="CC42" s="274"/>
      <c r="CD42" s="260"/>
      <c r="CE42" s="260"/>
      <c r="CF42" s="224"/>
      <c r="CG42" s="224"/>
      <c r="CH42" s="205"/>
      <c r="CI42" s="205"/>
      <c r="CJ42" s="239">
        <f t="shared" si="23"/>
        <v>0</v>
      </c>
      <c r="CK42" s="239">
        <f t="shared" si="24"/>
        <v>0</v>
      </c>
      <c r="CL42" s="239">
        <f t="shared" si="25"/>
        <v>0</v>
      </c>
      <c r="CM42" s="239">
        <f t="shared" si="26"/>
        <v>0</v>
      </c>
      <c r="CN42" s="274"/>
      <c r="CO42" s="274"/>
      <c r="CP42" s="283"/>
      <c r="CQ42" s="283"/>
      <c r="CR42" s="224"/>
      <c r="CS42" s="224"/>
      <c r="CT42" s="205"/>
      <c r="CU42" s="205"/>
      <c r="CV42" s="239">
        <f t="shared" si="27"/>
        <v>0</v>
      </c>
      <c r="CW42" s="239">
        <f t="shared" si="28"/>
        <v>0</v>
      </c>
      <c r="CX42" s="239">
        <f t="shared" si="35"/>
        <v>0</v>
      </c>
      <c r="CY42" s="239">
        <f t="shared" si="30"/>
        <v>0</v>
      </c>
      <c r="CZ42" s="274"/>
      <c r="DA42" s="274"/>
      <c r="DB42" s="283"/>
      <c r="DC42" s="283"/>
      <c r="DD42" s="224"/>
      <c r="DE42" s="224"/>
      <c r="DF42" s="205"/>
      <c r="DG42" s="205"/>
      <c r="DH42" s="239">
        <f t="shared" si="31"/>
        <v>0</v>
      </c>
      <c r="DI42" s="239">
        <f t="shared" si="32"/>
        <v>0</v>
      </c>
      <c r="DJ42" s="239">
        <f t="shared" si="33"/>
        <v>0</v>
      </c>
      <c r="DK42" s="239">
        <f t="shared" si="34"/>
        <v>0</v>
      </c>
    </row>
    <row r="43" spans="1:226" x14ac:dyDescent="0.2">
      <c r="A43" s="291">
        <v>39</v>
      </c>
      <c r="B43" s="4" t="s">
        <v>320</v>
      </c>
      <c r="C43" s="230">
        <v>410404</v>
      </c>
      <c r="D43" s="231"/>
      <c r="E43" s="234"/>
      <c r="F43" s="238">
        <v>58057.41</v>
      </c>
      <c r="G43" s="238">
        <v>58057</v>
      </c>
      <c r="H43" s="224"/>
      <c r="I43" s="224"/>
      <c r="J43" s="205"/>
      <c r="K43" s="205"/>
      <c r="L43" s="239">
        <f t="shared" si="4"/>
        <v>-352347</v>
      </c>
      <c r="M43" s="239">
        <f t="shared" si="5"/>
        <v>0</v>
      </c>
      <c r="N43" s="239">
        <f t="shared" si="6"/>
        <v>0</v>
      </c>
      <c r="O43" s="238">
        <v>85549.49</v>
      </c>
      <c r="P43" s="238">
        <v>85550</v>
      </c>
      <c r="Q43" s="224"/>
      <c r="R43" s="224"/>
      <c r="S43" s="205"/>
      <c r="T43" s="205"/>
      <c r="U43" s="239">
        <f t="shared" si="7"/>
        <v>-324854</v>
      </c>
      <c r="V43" s="239">
        <f t="shared" si="8"/>
        <v>0</v>
      </c>
      <c r="W43" s="239">
        <f t="shared" si="9"/>
        <v>0</v>
      </c>
      <c r="X43" s="238">
        <v>79158.78</v>
      </c>
      <c r="Y43" s="238">
        <v>79159</v>
      </c>
      <c r="Z43" s="224"/>
      <c r="AA43" s="224"/>
      <c r="AB43" s="205"/>
      <c r="AC43" s="205"/>
      <c r="AD43" s="239">
        <f t="shared" si="10"/>
        <v>-331245</v>
      </c>
      <c r="AE43" s="239">
        <f t="shared" si="11"/>
        <v>0</v>
      </c>
      <c r="AF43" s="239">
        <f t="shared" si="12"/>
        <v>0</v>
      </c>
      <c r="AG43" s="251">
        <v>256711.33</v>
      </c>
      <c r="AH43" s="251">
        <v>256711</v>
      </c>
      <c r="AI43" s="224"/>
      <c r="AJ43" s="224"/>
      <c r="AK43" s="205"/>
      <c r="AL43" s="205"/>
      <c r="AM43" s="239">
        <f t="shared" si="13"/>
        <v>-153693</v>
      </c>
      <c r="AN43" s="239">
        <f t="shared" si="14"/>
        <v>0</v>
      </c>
      <c r="AO43" s="239">
        <f t="shared" si="15"/>
        <v>0</v>
      </c>
      <c r="AP43" s="260">
        <v>93375.78</v>
      </c>
      <c r="AQ43" s="260">
        <v>93376</v>
      </c>
      <c r="AR43" s="224"/>
      <c r="AS43" s="224"/>
      <c r="AT43" s="205"/>
      <c r="AU43" s="162">
        <v>93375.78</v>
      </c>
      <c r="AV43" s="162">
        <v>93376</v>
      </c>
      <c r="AW43" s="224"/>
      <c r="AX43" s="224"/>
      <c r="AY43" s="205"/>
      <c r="AZ43" s="205"/>
      <c r="BA43" s="239">
        <f t="shared" si="16"/>
        <v>-163335</v>
      </c>
      <c r="BB43" s="239">
        <f t="shared" si="17"/>
        <v>0</v>
      </c>
      <c r="BC43" s="239">
        <f t="shared" si="36"/>
        <v>0</v>
      </c>
      <c r="BD43" s="274"/>
      <c r="BE43" s="274"/>
      <c r="BF43" s="260">
        <v>89738.78</v>
      </c>
      <c r="BG43" s="260">
        <v>89739</v>
      </c>
      <c r="BH43" s="224"/>
      <c r="BI43" s="224"/>
      <c r="BJ43" s="205"/>
      <c r="BK43" s="205"/>
      <c r="BL43" s="239">
        <f t="shared" si="37"/>
        <v>-166972</v>
      </c>
      <c r="BM43" s="239">
        <f t="shared" si="38"/>
        <v>0</v>
      </c>
      <c r="BN43" s="239">
        <f t="shared" si="39"/>
        <v>0</v>
      </c>
      <c r="BO43" s="239">
        <f t="shared" si="18"/>
        <v>0</v>
      </c>
      <c r="BP43" s="274"/>
      <c r="BQ43" s="274"/>
      <c r="BR43" s="260">
        <v>225328.08</v>
      </c>
      <c r="BS43" s="260">
        <v>225328</v>
      </c>
      <c r="BT43" s="224"/>
      <c r="BU43" s="224"/>
      <c r="BV43" s="205"/>
      <c r="BW43" s="205"/>
      <c r="BX43" s="239">
        <f t="shared" si="19"/>
        <v>-31383</v>
      </c>
      <c r="BY43" s="239">
        <f t="shared" si="20"/>
        <v>0</v>
      </c>
      <c r="BZ43" s="239">
        <f t="shared" si="21"/>
        <v>0</v>
      </c>
      <c r="CA43" s="239">
        <f t="shared" si="22"/>
        <v>0</v>
      </c>
      <c r="CB43" s="274"/>
      <c r="CC43" s="274"/>
      <c r="CD43" s="260">
        <v>174328.08</v>
      </c>
      <c r="CE43" s="260">
        <v>174328</v>
      </c>
      <c r="CF43" s="224"/>
      <c r="CG43" s="224"/>
      <c r="CH43" s="205"/>
      <c r="CI43" s="205"/>
      <c r="CJ43" s="239">
        <f t="shared" si="23"/>
        <v>-51000</v>
      </c>
      <c r="CK43" s="239">
        <f t="shared" si="24"/>
        <v>0</v>
      </c>
      <c r="CL43" s="239">
        <f t="shared" si="25"/>
        <v>0</v>
      </c>
      <c r="CM43" s="239">
        <f t="shared" si="26"/>
        <v>0</v>
      </c>
      <c r="CN43" s="274"/>
      <c r="CO43" s="274"/>
      <c r="CP43" s="283">
        <v>47817.990000000005</v>
      </c>
      <c r="CQ43" s="283">
        <v>47818</v>
      </c>
      <c r="CR43" s="224"/>
      <c r="CS43" s="224"/>
      <c r="CT43" s="205"/>
      <c r="CU43" s="205"/>
      <c r="CV43" s="239">
        <f t="shared" si="27"/>
        <v>-177510</v>
      </c>
      <c r="CW43" s="239">
        <f t="shared" si="28"/>
        <v>0</v>
      </c>
      <c r="CX43" s="239">
        <f t="shared" si="35"/>
        <v>0</v>
      </c>
      <c r="CY43" s="239">
        <f t="shared" si="30"/>
        <v>0</v>
      </c>
      <c r="CZ43" s="274"/>
      <c r="DA43" s="274"/>
      <c r="DB43" s="279">
        <v>47817.990000000005</v>
      </c>
      <c r="DC43" s="283">
        <v>47818</v>
      </c>
      <c r="DD43" s="224"/>
      <c r="DE43" s="224"/>
      <c r="DF43" s="205"/>
      <c r="DG43" s="205"/>
      <c r="DH43" s="239">
        <f t="shared" si="31"/>
        <v>-177510</v>
      </c>
      <c r="DI43" s="239">
        <f t="shared" si="32"/>
        <v>0</v>
      </c>
      <c r="DJ43" s="239">
        <f t="shared" si="33"/>
        <v>0</v>
      </c>
      <c r="DK43" s="239">
        <f t="shared" si="34"/>
        <v>0</v>
      </c>
    </row>
    <row r="44" spans="1:226" x14ac:dyDescent="0.2">
      <c r="A44" s="291">
        <v>40</v>
      </c>
      <c r="B44" s="4" t="s">
        <v>321</v>
      </c>
      <c r="C44" s="230">
        <v>686258</v>
      </c>
      <c r="D44" s="217"/>
      <c r="E44" s="234"/>
      <c r="F44" s="238">
        <v>686258.48</v>
      </c>
      <c r="G44" s="238">
        <v>686258</v>
      </c>
      <c r="H44" s="224"/>
      <c r="I44" s="224"/>
      <c r="J44" s="205"/>
      <c r="K44" s="205"/>
      <c r="L44" s="239">
        <f t="shared" si="4"/>
        <v>0</v>
      </c>
      <c r="M44" s="239">
        <f t="shared" si="5"/>
        <v>0</v>
      </c>
      <c r="N44" s="239">
        <f t="shared" si="6"/>
        <v>0</v>
      </c>
      <c r="O44" s="162">
        <v>686258.48</v>
      </c>
      <c r="P44" s="162">
        <v>686258</v>
      </c>
      <c r="Q44" s="224"/>
      <c r="R44" s="224"/>
      <c r="S44" s="205"/>
      <c r="T44" s="205"/>
      <c r="U44" s="239">
        <f t="shared" si="7"/>
        <v>0</v>
      </c>
      <c r="V44" s="239">
        <f t="shared" si="8"/>
        <v>0</v>
      </c>
      <c r="W44" s="239">
        <f t="shared" si="9"/>
        <v>0</v>
      </c>
      <c r="X44" s="162">
        <v>686258.48</v>
      </c>
      <c r="Y44" s="162">
        <v>686258</v>
      </c>
      <c r="Z44" s="224"/>
      <c r="AA44" s="224"/>
      <c r="AB44" s="205"/>
      <c r="AC44" s="205"/>
      <c r="AD44" s="239">
        <f t="shared" si="10"/>
        <v>0</v>
      </c>
      <c r="AE44" s="239">
        <f t="shared" si="11"/>
        <v>0</v>
      </c>
      <c r="AF44" s="239">
        <f t="shared" si="12"/>
        <v>0</v>
      </c>
      <c r="AG44" s="162">
        <v>686258.48</v>
      </c>
      <c r="AH44" s="162">
        <v>686258</v>
      </c>
      <c r="AI44" s="224"/>
      <c r="AJ44" s="224"/>
      <c r="AK44" s="205"/>
      <c r="AL44" s="205"/>
      <c r="AM44" s="239">
        <f t="shared" si="13"/>
        <v>0</v>
      </c>
      <c r="AN44" s="239">
        <f t="shared" si="14"/>
        <v>0</v>
      </c>
      <c r="AO44" s="239">
        <f t="shared" si="15"/>
        <v>0</v>
      </c>
      <c r="AP44" s="162">
        <v>686258.48</v>
      </c>
      <c r="AQ44" s="162">
        <v>686258</v>
      </c>
      <c r="AR44" s="224"/>
      <c r="AS44" s="224"/>
      <c r="AT44" s="205"/>
      <c r="AU44" s="162">
        <v>686258.48</v>
      </c>
      <c r="AV44" s="162">
        <v>686258</v>
      </c>
      <c r="AW44" s="224"/>
      <c r="AX44" s="224"/>
      <c r="AY44" s="205"/>
      <c r="AZ44" s="205"/>
      <c r="BA44" s="239">
        <f t="shared" si="16"/>
        <v>0</v>
      </c>
      <c r="BB44" s="239">
        <f t="shared" si="17"/>
        <v>0</v>
      </c>
      <c r="BC44" s="239">
        <f t="shared" si="36"/>
        <v>0</v>
      </c>
      <c r="BD44" s="274"/>
      <c r="BE44" s="274"/>
      <c r="BF44" s="260">
        <v>386258.48</v>
      </c>
      <c r="BG44" s="260">
        <v>386258</v>
      </c>
      <c r="BH44" s="224"/>
      <c r="BI44" s="224"/>
      <c r="BJ44" s="205"/>
      <c r="BK44" s="205"/>
      <c r="BL44" s="239">
        <f t="shared" si="37"/>
        <v>-300000</v>
      </c>
      <c r="BM44" s="239">
        <f t="shared" si="38"/>
        <v>0</v>
      </c>
      <c r="BN44" s="239">
        <f t="shared" si="39"/>
        <v>0</v>
      </c>
      <c r="BO44" s="239">
        <f t="shared" si="18"/>
        <v>0</v>
      </c>
      <c r="BP44" s="274"/>
      <c r="BQ44" s="274"/>
      <c r="BR44" s="260">
        <v>532795.48</v>
      </c>
      <c r="BS44" s="260">
        <v>532795</v>
      </c>
      <c r="BT44" s="224"/>
      <c r="BU44" s="224"/>
      <c r="BV44" s="205"/>
      <c r="BW44" s="205"/>
      <c r="BX44" s="239">
        <f t="shared" si="19"/>
        <v>-153463</v>
      </c>
      <c r="BY44" s="239">
        <f t="shared" si="20"/>
        <v>0</v>
      </c>
      <c r="BZ44" s="239">
        <f t="shared" si="21"/>
        <v>0</v>
      </c>
      <c r="CA44" s="239">
        <f t="shared" si="22"/>
        <v>0</v>
      </c>
      <c r="CB44" s="274"/>
      <c r="CC44" s="274"/>
      <c r="CD44" s="279">
        <v>532795.48</v>
      </c>
      <c r="CE44" s="279">
        <v>532795</v>
      </c>
      <c r="CF44" s="224"/>
      <c r="CG44" s="224"/>
      <c r="CH44" s="205"/>
      <c r="CI44" s="205"/>
      <c r="CJ44" s="239">
        <f t="shared" si="23"/>
        <v>0</v>
      </c>
      <c r="CK44" s="239">
        <f t="shared" si="24"/>
        <v>0</v>
      </c>
      <c r="CL44" s="239">
        <f t="shared" si="25"/>
        <v>0</v>
      </c>
      <c r="CM44" s="239">
        <f t="shared" si="26"/>
        <v>0</v>
      </c>
      <c r="CN44" s="274"/>
      <c r="CO44" s="274"/>
      <c r="CP44" s="279">
        <v>532795.48</v>
      </c>
      <c r="CQ44" s="279">
        <v>532795</v>
      </c>
      <c r="CR44" s="224"/>
      <c r="CS44" s="224"/>
      <c r="CT44" s="205"/>
      <c r="CU44" s="205"/>
      <c r="CV44" s="239">
        <f t="shared" si="27"/>
        <v>0</v>
      </c>
      <c r="CW44" s="239">
        <f t="shared" si="28"/>
        <v>0</v>
      </c>
      <c r="CX44" s="239">
        <f t="shared" si="35"/>
        <v>0</v>
      </c>
      <c r="CY44" s="239">
        <f t="shared" si="30"/>
        <v>0</v>
      </c>
      <c r="CZ44" s="274"/>
      <c r="DA44" s="274"/>
      <c r="DB44" s="279">
        <v>532795.48</v>
      </c>
      <c r="DC44" s="283">
        <v>532795</v>
      </c>
      <c r="DD44" s="224"/>
      <c r="DE44" s="224"/>
      <c r="DF44" s="205"/>
      <c r="DG44" s="205"/>
      <c r="DH44" s="239">
        <f t="shared" si="31"/>
        <v>0</v>
      </c>
      <c r="DI44" s="239">
        <f t="shared" si="32"/>
        <v>0</v>
      </c>
      <c r="DJ44" s="239">
        <f t="shared" si="33"/>
        <v>0</v>
      </c>
      <c r="DK44" s="239">
        <f t="shared" si="34"/>
        <v>0</v>
      </c>
    </row>
    <row r="45" spans="1:226" x14ac:dyDescent="0.2">
      <c r="A45" s="291">
        <v>41</v>
      </c>
      <c r="B45" s="4" t="s">
        <v>322</v>
      </c>
      <c r="C45" s="230"/>
      <c r="D45" s="231"/>
      <c r="E45" s="234"/>
      <c r="F45" s="238"/>
      <c r="G45" s="238"/>
      <c r="H45" s="224"/>
      <c r="I45" s="224"/>
      <c r="J45" s="205"/>
      <c r="K45" s="205"/>
      <c r="L45" s="239">
        <f t="shared" si="4"/>
        <v>0</v>
      </c>
      <c r="M45" s="239">
        <f t="shared" si="5"/>
        <v>0</v>
      </c>
      <c r="N45" s="239">
        <f t="shared" si="6"/>
        <v>0</v>
      </c>
      <c r="O45" s="238"/>
      <c r="P45" s="238"/>
      <c r="Q45" s="224"/>
      <c r="R45" s="224"/>
      <c r="S45" s="205"/>
      <c r="T45" s="205"/>
      <c r="U45" s="239">
        <f t="shared" si="7"/>
        <v>0</v>
      </c>
      <c r="V45" s="239">
        <f t="shared" si="8"/>
        <v>0</v>
      </c>
      <c r="W45" s="239">
        <f t="shared" si="9"/>
        <v>0</v>
      </c>
      <c r="X45" s="238"/>
      <c r="Y45" s="238"/>
      <c r="Z45" s="224"/>
      <c r="AA45" s="224"/>
      <c r="AB45" s="205"/>
      <c r="AC45" s="205"/>
      <c r="AD45" s="239">
        <f t="shared" si="10"/>
        <v>0</v>
      </c>
      <c r="AE45" s="239">
        <f t="shared" si="11"/>
        <v>0</v>
      </c>
      <c r="AF45" s="239">
        <f t="shared" si="12"/>
        <v>0</v>
      </c>
      <c r="AG45" s="251"/>
      <c r="AH45" s="251"/>
      <c r="AI45" s="224"/>
      <c r="AJ45" s="224"/>
      <c r="AK45" s="205"/>
      <c r="AL45" s="205"/>
      <c r="AM45" s="239">
        <f t="shared" si="13"/>
        <v>0</v>
      </c>
      <c r="AN45" s="239">
        <f t="shared" si="14"/>
        <v>0</v>
      </c>
      <c r="AO45" s="239">
        <f t="shared" si="15"/>
        <v>0</v>
      </c>
      <c r="AP45" s="260"/>
      <c r="AQ45" s="260"/>
      <c r="AR45" s="224"/>
      <c r="AS45" s="224"/>
      <c r="AT45" s="205"/>
      <c r="AU45" s="251"/>
      <c r="AV45" s="251"/>
      <c r="AW45" s="224"/>
      <c r="AX45" s="224"/>
      <c r="AY45" s="205"/>
      <c r="AZ45" s="205"/>
      <c r="BA45" s="239">
        <f t="shared" si="16"/>
        <v>0</v>
      </c>
      <c r="BB45" s="239">
        <f t="shared" si="17"/>
        <v>0</v>
      </c>
      <c r="BC45" s="239">
        <f t="shared" si="36"/>
        <v>0</v>
      </c>
      <c r="BD45" s="274"/>
      <c r="BE45" s="274"/>
      <c r="BF45" s="260"/>
      <c r="BG45" s="260"/>
      <c r="BH45" s="224"/>
      <c r="BI45" s="224"/>
      <c r="BJ45" s="205"/>
      <c r="BK45" s="205"/>
      <c r="BL45" s="239">
        <f t="shared" si="37"/>
        <v>0</v>
      </c>
      <c r="BM45" s="239">
        <f t="shared" si="38"/>
        <v>0</v>
      </c>
      <c r="BN45" s="239">
        <f t="shared" si="39"/>
        <v>0</v>
      </c>
      <c r="BO45" s="239">
        <f t="shared" si="18"/>
        <v>0</v>
      </c>
      <c r="BP45" s="274"/>
      <c r="BQ45" s="274"/>
      <c r="BR45" s="260"/>
      <c r="BS45" s="260"/>
      <c r="BT45" s="224"/>
      <c r="BU45" s="224"/>
      <c r="BV45" s="205"/>
      <c r="BW45" s="205"/>
      <c r="BX45" s="239">
        <f t="shared" si="19"/>
        <v>0</v>
      </c>
      <c r="BY45" s="239">
        <f t="shared" si="20"/>
        <v>0</v>
      </c>
      <c r="BZ45" s="239">
        <f t="shared" si="21"/>
        <v>0</v>
      </c>
      <c r="CA45" s="239">
        <f t="shared" si="22"/>
        <v>0</v>
      </c>
      <c r="CB45" s="274"/>
      <c r="CC45" s="274"/>
      <c r="CD45" s="260"/>
      <c r="CE45" s="260"/>
      <c r="CF45" s="224"/>
      <c r="CG45" s="224"/>
      <c r="CH45" s="205"/>
      <c r="CI45" s="205"/>
      <c r="CJ45" s="239">
        <f t="shared" si="23"/>
        <v>0</v>
      </c>
      <c r="CK45" s="239">
        <f t="shared" si="24"/>
        <v>0</v>
      </c>
      <c r="CL45" s="239">
        <f t="shared" si="25"/>
        <v>0</v>
      </c>
      <c r="CM45" s="239">
        <f t="shared" si="26"/>
        <v>0</v>
      </c>
      <c r="CN45" s="274"/>
      <c r="CO45" s="274"/>
      <c r="CP45" s="283"/>
      <c r="CQ45" s="283"/>
      <c r="CR45" s="224"/>
      <c r="CS45" s="224"/>
      <c r="CT45" s="205"/>
      <c r="CU45" s="205"/>
      <c r="CV45" s="239">
        <f t="shared" si="27"/>
        <v>0</v>
      </c>
      <c r="CW45" s="239">
        <f t="shared" si="28"/>
        <v>0</v>
      </c>
      <c r="CX45" s="239">
        <f t="shared" si="35"/>
        <v>0</v>
      </c>
      <c r="CY45" s="239">
        <f t="shared" si="30"/>
        <v>0</v>
      </c>
      <c r="CZ45" s="274"/>
      <c r="DA45" s="274"/>
      <c r="DB45" s="283"/>
      <c r="DC45" s="283"/>
      <c r="DD45" s="224"/>
      <c r="DE45" s="224"/>
      <c r="DF45" s="205"/>
      <c r="DG45" s="205"/>
      <c r="DH45" s="239">
        <f t="shared" si="31"/>
        <v>0</v>
      </c>
      <c r="DI45" s="239">
        <f t="shared" si="32"/>
        <v>0</v>
      </c>
      <c r="DJ45" s="239">
        <f t="shared" si="33"/>
        <v>0</v>
      </c>
      <c r="DK45" s="239">
        <f t="shared" si="34"/>
        <v>0</v>
      </c>
    </row>
    <row r="46" spans="1:226" x14ac:dyDescent="0.2">
      <c r="A46" s="291">
        <v>42</v>
      </c>
      <c r="B46" s="4" t="s">
        <v>323</v>
      </c>
      <c r="C46" s="230"/>
      <c r="D46" s="231"/>
      <c r="E46" s="234"/>
      <c r="F46" s="238"/>
      <c r="G46" s="238"/>
      <c r="H46" s="224"/>
      <c r="I46" s="224"/>
      <c r="J46" s="205"/>
      <c r="K46" s="205"/>
      <c r="L46" s="239">
        <f t="shared" si="4"/>
        <v>0</v>
      </c>
      <c r="M46" s="239">
        <f t="shared" si="5"/>
        <v>0</v>
      </c>
      <c r="N46" s="239">
        <f t="shared" si="6"/>
        <v>0</v>
      </c>
      <c r="O46" s="238"/>
      <c r="P46" s="238"/>
      <c r="Q46" s="224"/>
      <c r="R46" s="224"/>
      <c r="S46" s="205"/>
      <c r="T46" s="205"/>
      <c r="U46" s="239">
        <f t="shared" si="7"/>
        <v>0</v>
      </c>
      <c r="V46" s="239">
        <f t="shared" si="8"/>
        <v>0</v>
      </c>
      <c r="W46" s="239">
        <f t="shared" si="9"/>
        <v>0</v>
      </c>
      <c r="X46" s="238"/>
      <c r="Y46" s="238"/>
      <c r="Z46" s="224"/>
      <c r="AA46" s="224"/>
      <c r="AB46" s="205"/>
      <c r="AC46" s="205"/>
      <c r="AD46" s="239">
        <f t="shared" si="10"/>
        <v>0</v>
      </c>
      <c r="AE46" s="239">
        <f t="shared" si="11"/>
        <v>0</v>
      </c>
      <c r="AF46" s="239">
        <f t="shared" si="12"/>
        <v>0</v>
      </c>
      <c r="AG46" s="251"/>
      <c r="AH46" s="251"/>
      <c r="AI46" s="224"/>
      <c r="AJ46" s="224"/>
      <c r="AK46" s="205"/>
      <c r="AL46" s="205"/>
      <c r="AM46" s="239">
        <f t="shared" si="13"/>
        <v>0</v>
      </c>
      <c r="AN46" s="239">
        <f t="shared" si="14"/>
        <v>0</v>
      </c>
      <c r="AO46" s="239">
        <f t="shared" si="15"/>
        <v>0</v>
      </c>
      <c r="AP46" s="260"/>
      <c r="AQ46" s="260"/>
      <c r="AR46" s="224"/>
      <c r="AS46" s="224"/>
      <c r="AT46" s="205"/>
      <c r="AU46" s="251"/>
      <c r="AV46" s="251"/>
      <c r="AW46" s="224"/>
      <c r="AX46" s="224"/>
      <c r="AY46" s="205"/>
      <c r="AZ46" s="205"/>
      <c r="BA46" s="239">
        <f t="shared" si="16"/>
        <v>0</v>
      </c>
      <c r="BB46" s="239">
        <f t="shared" si="17"/>
        <v>0</v>
      </c>
      <c r="BC46" s="239">
        <f t="shared" si="36"/>
        <v>0</v>
      </c>
      <c r="BD46" s="274"/>
      <c r="BE46" s="274"/>
      <c r="BF46" s="260"/>
      <c r="BG46" s="260"/>
      <c r="BH46" s="224"/>
      <c r="BI46" s="224"/>
      <c r="BJ46" s="205"/>
      <c r="BK46" s="205"/>
      <c r="BL46" s="239">
        <f t="shared" si="37"/>
        <v>0</v>
      </c>
      <c r="BM46" s="239">
        <f t="shared" si="38"/>
        <v>0</v>
      </c>
      <c r="BN46" s="239">
        <f t="shared" si="39"/>
        <v>0</v>
      </c>
      <c r="BO46" s="239">
        <f t="shared" si="18"/>
        <v>0</v>
      </c>
      <c r="BP46" s="274"/>
      <c r="BQ46" s="274"/>
      <c r="BR46" s="260">
        <v>5262</v>
      </c>
      <c r="BS46" s="260">
        <v>5262</v>
      </c>
      <c r="BT46" s="224"/>
      <c r="BU46" s="224"/>
      <c r="BV46" s="205"/>
      <c r="BW46" s="205"/>
      <c r="BX46" s="239">
        <f t="shared" si="19"/>
        <v>5262</v>
      </c>
      <c r="BY46" s="239">
        <f t="shared" si="20"/>
        <v>0</v>
      </c>
      <c r="BZ46" s="239">
        <f t="shared" si="21"/>
        <v>0</v>
      </c>
      <c r="CA46" s="239">
        <f t="shared" si="22"/>
        <v>0</v>
      </c>
      <c r="CB46" s="274"/>
      <c r="CC46" s="274"/>
      <c r="CD46" s="260"/>
      <c r="CE46" s="260"/>
      <c r="CF46" s="224"/>
      <c r="CG46" s="224"/>
      <c r="CH46" s="205"/>
      <c r="CI46" s="205"/>
      <c r="CJ46" s="239">
        <f t="shared" si="23"/>
        <v>-5262</v>
      </c>
      <c r="CK46" s="239">
        <f t="shared" si="24"/>
        <v>0</v>
      </c>
      <c r="CL46" s="239">
        <f t="shared" si="25"/>
        <v>0</v>
      </c>
      <c r="CM46" s="239">
        <f t="shared" si="26"/>
        <v>0</v>
      </c>
      <c r="CN46" s="274"/>
      <c r="CO46" s="274"/>
      <c r="CP46" s="283"/>
      <c r="CQ46" s="283"/>
      <c r="CR46" s="224"/>
      <c r="CS46" s="224"/>
      <c r="CT46" s="205"/>
      <c r="CU46" s="205"/>
      <c r="CV46" s="239">
        <f t="shared" si="27"/>
        <v>-5262</v>
      </c>
      <c r="CW46" s="239">
        <f t="shared" si="28"/>
        <v>0</v>
      </c>
      <c r="CX46" s="239">
        <f t="shared" si="35"/>
        <v>0</v>
      </c>
      <c r="CY46" s="239">
        <f t="shared" si="30"/>
        <v>0</v>
      </c>
      <c r="CZ46" s="274"/>
      <c r="DA46" s="274"/>
      <c r="DB46" s="283"/>
      <c r="DC46" s="283"/>
      <c r="DD46" s="224"/>
      <c r="DE46" s="224"/>
      <c r="DF46" s="205"/>
      <c r="DG46" s="205"/>
      <c r="DH46" s="239">
        <f t="shared" si="31"/>
        <v>-5262</v>
      </c>
      <c r="DI46" s="239">
        <f t="shared" si="32"/>
        <v>0</v>
      </c>
      <c r="DJ46" s="239">
        <f t="shared" si="33"/>
        <v>0</v>
      </c>
      <c r="DK46" s="239">
        <f t="shared" si="34"/>
        <v>0</v>
      </c>
    </row>
    <row r="47" spans="1:226" s="106" customFormat="1" x14ac:dyDescent="0.2">
      <c r="A47" s="291">
        <v>43</v>
      </c>
      <c r="B47" s="4" t="s">
        <v>324</v>
      </c>
      <c r="C47" s="230">
        <v>22335</v>
      </c>
      <c r="D47" s="231"/>
      <c r="E47" s="234"/>
      <c r="F47" s="238">
        <v>22335.26</v>
      </c>
      <c r="G47" s="238">
        <v>22335</v>
      </c>
      <c r="H47" s="224"/>
      <c r="I47" s="224"/>
      <c r="J47" s="205"/>
      <c r="K47" s="205"/>
      <c r="L47" s="239">
        <f t="shared" si="4"/>
        <v>0</v>
      </c>
      <c r="M47" s="239">
        <f t="shared" si="5"/>
        <v>0</v>
      </c>
      <c r="N47" s="239">
        <f t="shared" si="6"/>
        <v>0</v>
      </c>
      <c r="O47" s="162">
        <v>22335.26</v>
      </c>
      <c r="P47" s="162">
        <v>22335</v>
      </c>
      <c r="Q47" s="224"/>
      <c r="R47" s="224"/>
      <c r="S47" s="205"/>
      <c r="T47" s="205"/>
      <c r="U47" s="239">
        <f t="shared" si="7"/>
        <v>0</v>
      </c>
      <c r="V47" s="239">
        <f t="shared" si="8"/>
        <v>0</v>
      </c>
      <c r="W47" s="239">
        <f t="shared" si="9"/>
        <v>0</v>
      </c>
      <c r="X47" s="162">
        <v>22335.26</v>
      </c>
      <c r="Y47" s="162">
        <v>22335</v>
      </c>
      <c r="Z47" s="224"/>
      <c r="AA47" s="224"/>
      <c r="AB47" s="205"/>
      <c r="AC47" s="205"/>
      <c r="AD47" s="239">
        <f t="shared" si="10"/>
        <v>0</v>
      </c>
      <c r="AE47" s="239">
        <f t="shared" si="11"/>
        <v>0</v>
      </c>
      <c r="AF47" s="239">
        <f t="shared" si="12"/>
        <v>0</v>
      </c>
      <c r="AG47" s="162">
        <v>22335.26</v>
      </c>
      <c r="AH47" s="162">
        <v>22335</v>
      </c>
      <c r="AI47" s="224"/>
      <c r="AJ47" s="224"/>
      <c r="AK47" s="205"/>
      <c r="AL47" s="205"/>
      <c r="AM47" s="239">
        <f t="shared" si="13"/>
        <v>0</v>
      </c>
      <c r="AN47" s="239">
        <f t="shared" si="14"/>
        <v>0</v>
      </c>
      <c r="AO47" s="239">
        <f t="shared" si="15"/>
        <v>0</v>
      </c>
      <c r="AP47" s="162">
        <v>22335.26</v>
      </c>
      <c r="AQ47" s="162">
        <v>22335</v>
      </c>
      <c r="AR47" s="224"/>
      <c r="AS47" s="224"/>
      <c r="AT47" s="205"/>
      <c r="AU47" s="162">
        <v>22335.26</v>
      </c>
      <c r="AV47" s="162">
        <v>22335</v>
      </c>
      <c r="AW47" s="224"/>
      <c r="AX47" s="224"/>
      <c r="AY47" s="205"/>
      <c r="AZ47" s="205"/>
      <c r="BA47" s="239">
        <f t="shared" si="16"/>
        <v>0</v>
      </c>
      <c r="BB47" s="239">
        <f t="shared" si="17"/>
        <v>0</v>
      </c>
      <c r="BC47" s="239">
        <f t="shared" si="36"/>
        <v>0</v>
      </c>
      <c r="BD47" s="274"/>
      <c r="BE47" s="274"/>
      <c r="BF47" s="260">
        <v>22335.26</v>
      </c>
      <c r="BG47" s="260">
        <v>22335</v>
      </c>
      <c r="BH47" s="224"/>
      <c r="BI47" s="224"/>
      <c r="BJ47" s="205"/>
      <c r="BK47" s="205"/>
      <c r="BL47" s="239">
        <f t="shared" si="37"/>
        <v>0</v>
      </c>
      <c r="BM47" s="239">
        <f t="shared" si="38"/>
        <v>0</v>
      </c>
      <c r="BN47" s="239">
        <f t="shared" si="39"/>
        <v>0</v>
      </c>
      <c r="BO47" s="239">
        <f t="shared" si="18"/>
        <v>0</v>
      </c>
      <c r="BP47" s="274"/>
      <c r="BQ47" s="274"/>
      <c r="BR47" s="260">
        <v>22335.26</v>
      </c>
      <c r="BS47" s="260">
        <v>22335</v>
      </c>
      <c r="BT47" s="224"/>
      <c r="BU47" s="224"/>
      <c r="BV47" s="205"/>
      <c r="BW47" s="205"/>
      <c r="BX47" s="239">
        <f t="shared" si="19"/>
        <v>0</v>
      </c>
      <c r="BY47" s="239">
        <f t="shared" si="20"/>
        <v>0</v>
      </c>
      <c r="BZ47" s="239">
        <f t="shared" si="21"/>
        <v>0</v>
      </c>
      <c r="CA47" s="239">
        <f t="shared" si="22"/>
        <v>0</v>
      </c>
      <c r="CB47" s="274"/>
      <c r="CC47" s="274"/>
      <c r="CD47" s="279">
        <v>22335.26</v>
      </c>
      <c r="CE47" s="279">
        <v>22335</v>
      </c>
      <c r="CF47" s="224"/>
      <c r="CG47" s="224"/>
      <c r="CH47" s="205"/>
      <c r="CI47" s="205"/>
      <c r="CJ47" s="239">
        <f t="shared" si="23"/>
        <v>0</v>
      </c>
      <c r="CK47" s="239">
        <f t="shared" si="24"/>
        <v>0</v>
      </c>
      <c r="CL47" s="239">
        <f t="shared" si="25"/>
        <v>0</v>
      </c>
      <c r="CM47" s="239">
        <f t="shared" si="26"/>
        <v>0</v>
      </c>
      <c r="CN47" s="274"/>
      <c r="CO47" s="274"/>
      <c r="CP47" s="279">
        <v>22335.26</v>
      </c>
      <c r="CQ47" s="279">
        <v>22335</v>
      </c>
      <c r="CR47" s="224"/>
      <c r="CS47" s="224"/>
      <c r="CT47" s="205"/>
      <c r="CU47" s="205"/>
      <c r="CV47" s="239">
        <f t="shared" si="27"/>
        <v>0</v>
      </c>
      <c r="CW47" s="239">
        <f t="shared" si="28"/>
        <v>0</v>
      </c>
      <c r="CX47" s="239">
        <f t="shared" si="35"/>
        <v>0</v>
      </c>
      <c r="CY47" s="239">
        <f t="shared" si="30"/>
        <v>0</v>
      </c>
      <c r="CZ47" s="274"/>
      <c r="DA47" s="274"/>
      <c r="DB47" s="279">
        <v>22335.26</v>
      </c>
      <c r="DC47" s="283">
        <v>22335</v>
      </c>
      <c r="DD47" s="224"/>
      <c r="DE47" s="224"/>
      <c r="DF47" s="205"/>
      <c r="DG47" s="205"/>
      <c r="DH47" s="239">
        <f t="shared" si="31"/>
        <v>0</v>
      </c>
      <c r="DI47" s="239">
        <f t="shared" si="32"/>
        <v>0</v>
      </c>
      <c r="DJ47" s="239">
        <f t="shared" si="33"/>
        <v>0</v>
      </c>
      <c r="DK47" s="239">
        <f t="shared" si="34"/>
        <v>0</v>
      </c>
      <c r="DL47" s="269"/>
      <c r="DM47" s="269"/>
      <c r="DN47" s="269"/>
      <c r="DO47" s="269"/>
      <c r="DP47" s="269"/>
      <c r="DQ47" s="269"/>
      <c r="DR47" s="269"/>
      <c r="DS47" s="269"/>
      <c r="DT47" s="269"/>
      <c r="DU47" s="269"/>
      <c r="DV47" s="269"/>
      <c r="DW47" s="269"/>
      <c r="DX47" s="269"/>
      <c r="DY47" s="269"/>
      <c r="DZ47" s="269"/>
      <c r="EA47" s="269"/>
      <c r="EB47" s="269"/>
      <c r="EC47" s="269"/>
      <c r="ED47" s="269"/>
      <c r="EE47" s="269"/>
      <c r="EF47" s="269"/>
      <c r="EG47" s="269"/>
      <c r="EH47" s="269"/>
      <c r="EI47" s="269"/>
      <c r="EJ47" s="269"/>
      <c r="EK47" s="269"/>
      <c r="EL47" s="269"/>
      <c r="EM47" s="269"/>
      <c r="EN47" s="269"/>
      <c r="EO47" s="269"/>
      <c r="EP47" s="269"/>
      <c r="EQ47" s="269"/>
      <c r="ER47" s="269"/>
      <c r="ES47" s="269"/>
      <c r="ET47" s="269"/>
      <c r="EU47" s="269"/>
      <c r="EV47" s="269"/>
      <c r="EW47" s="269"/>
      <c r="EX47" s="269"/>
      <c r="EY47" s="269"/>
      <c r="EZ47" s="269"/>
      <c r="FA47" s="269"/>
      <c r="FB47" s="269"/>
      <c r="FC47" s="269"/>
      <c r="FD47" s="269"/>
      <c r="FE47" s="269"/>
      <c r="FF47" s="269"/>
      <c r="FG47" s="269"/>
      <c r="FH47" s="269"/>
      <c r="FI47" s="269"/>
      <c r="FJ47" s="269"/>
      <c r="FK47" s="269"/>
      <c r="FL47" s="269"/>
      <c r="FM47" s="269"/>
      <c r="FN47" s="269"/>
      <c r="FO47" s="269"/>
      <c r="FP47" s="269"/>
      <c r="FQ47" s="269"/>
      <c r="FR47" s="269"/>
      <c r="FS47" s="269"/>
      <c r="FT47" s="269"/>
      <c r="FU47" s="269"/>
      <c r="FV47" s="269"/>
      <c r="FW47" s="269"/>
      <c r="FX47" s="269"/>
      <c r="FY47" s="269"/>
      <c r="FZ47" s="269"/>
      <c r="GA47" s="269"/>
      <c r="GB47" s="269"/>
      <c r="GC47" s="269"/>
      <c r="GD47" s="269"/>
      <c r="GE47" s="269"/>
      <c r="GF47" s="269"/>
      <c r="GG47" s="269"/>
      <c r="GH47" s="269"/>
      <c r="GI47" s="269"/>
      <c r="GJ47" s="269"/>
      <c r="GK47" s="269"/>
      <c r="GL47" s="269"/>
      <c r="GM47" s="269"/>
      <c r="GN47" s="269"/>
      <c r="GO47" s="269"/>
      <c r="GP47" s="269"/>
      <c r="GQ47" s="269"/>
      <c r="GR47" s="269"/>
      <c r="GS47" s="269"/>
      <c r="GT47" s="269"/>
      <c r="GU47" s="269"/>
      <c r="GV47" s="269"/>
      <c r="GW47" s="269"/>
      <c r="GX47" s="269"/>
      <c r="GY47" s="269"/>
      <c r="GZ47" s="269"/>
      <c r="HA47" s="269"/>
      <c r="HB47" s="269"/>
      <c r="HC47" s="269"/>
      <c r="HD47" s="269"/>
      <c r="HE47" s="269"/>
      <c r="HF47" s="269"/>
      <c r="HG47" s="269"/>
      <c r="HH47" s="269"/>
      <c r="HI47" s="269"/>
      <c r="HJ47" s="269"/>
      <c r="HK47" s="269"/>
      <c r="HL47" s="269"/>
      <c r="HM47" s="269"/>
      <c r="HN47" s="269"/>
      <c r="HO47" s="269"/>
      <c r="HP47" s="269"/>
      <c r="HQ47" s="269"/>
      <c r="HR47" s="269"/>
    </row>
    <row r="48" spans="1:226" x14ac:dyDescent="0.2">
      <c r="A48" s="291">
        <v>44</v>
      </c>
      <c r="B48" s="4" t="s">
        <v>325</v>
      </c>
      <c r="C48" s="230"/>
      <c r="D48" s="231"/>
      <c r="E48" s="234"/>
      <c r="F48" s="238"/>
      <c r="G48" s="238"/>
      <c r="H48" s="224"/>
      <c r="I48" s="224"/>
      <c r="J48" s="205"/>
      <c r="K48" s="205"/>
      <c r="L48" s="239">
        <f t="shared" si="4"/>
        <v>0</v>
      </c>
      <c r="M48" s="239">
        <f t="shared" si="5"/>
        <v>0</v>
      </c>
      <c r="N48" s="239">
        <f t="shared" si="6"/>
        <v>0</v>
      </c>
      <c r="O48" s="238"/>
      <c r="P48" s="238"/>
      <c r="Q48" s="224"/>
      <c r="R48" s="224"/>
      <c r="S48" s="205"/>
      <c r="T48" s="205"/>
      <c r="U48" s="239">
        <f t="shared" si="7"/>
        <v>0</v>
      </c>
      <c r="V48" s="239">
        <f t="shared" si="8"/>
        <v>0</v>
      </c>
      <c r="W48" s="239">
        <f t="shared" si="9"/>
        <v>0</v>
      </c>
      <c r="X48" s="238"/>
      <c r="Y48" s="238"/>
      <c r="Z48" s="224"/>
      <c r="AA48" s="224"/>
      <c r="AB48" s="205"/>
      <c r="AC48" s="205"/>
      <c r="AD48" s="239">
        <f t="shared" si="10"/>
        <v>0</v>
      </c>
      <c r="AE48" s="239">
        <f t="shared" si="11"/>
        <v>0</v>
      </c>
      <c r="AF48" s="239">
        <f t="shared" si="12"/>
        <v>0</v>
      </c>
      <c r="AG48" s="251"/>
      <c r="AH48" s="251"/>
      <c r="AI48" s="224"/>
      <c r="AJ48" s="224"/>
      <c r="AK48" s="205"/>
      <c r="AL48" s="205"/>
      <c r="AM48" s="239">
        <f t="shared" si="13"/>
        <v>0</v>
      </c>
      <c r="AN48" s="239">
        <f t="shared" si="14"/>
        <v>0</v>
      </c>
      <c r="AO48" s="239">
        <f t="shared" si="15"/>
        <v>0</v>
      </c>
      <c r="AP48" s="260"/>
      <c r="AQ48" s="260"/>
      <c r="AR48" s="224"/>
      <c r="AS48" s="224"/>
      <c r="AT48" s="205"/>
      <c r="AU48" s="251"/>
      <c r="AV48" s="251"/>
      <c r="AW48" s="224"/>
      <c r="AX48" s="224"/>
      <c r="AY48" s="205"/>
      <c r="AZ48" s="205"/>
      <c r="BA48" s="239">
        <f t="shared" si="16"/>
        <v>0</v>
      </c>
      <c r="BB48" s="239">
        <f t="shared" si="17"/>
        <v>0</v>
      </c>
      <c r="BC48" s="239">
        <f t="shared" si="36"/>
        <v>0</v>
      </c>
      <c r="BD48" s="274"/>
      <c r="BE48" s="274"/>
      <c r="BF48" s="260"/>
      <c r="BG48" s="260"/>
      <c r="BH48" s="224"/>
      <c r="BI48" s="224"/>
      <c r="BJ48" s="205"/>
      <c r="BK48" s="205"/>
      <c r="BL48" s="239">
        <f t="shared" si="37"/>
        <v>0</v>
      </c>
      <c r="BM48" s="239">
        <f t="shared" si="38"/>
        <v>0</v>
      </c>
      <c r="BN48" s="239">
        <f t="shared" si="39"/>
        <v>0</v>
      </c>
      <c r="BO48" s="239">
        <f t="shared" si="18"/>
        <v>0</v>
      </c>
      <c r="BP48" s="274"/>
      <c r="BQ48" s="274"/>
      <c r="BR48" s="260"/>
      <c r="BS48" s="260"/>
      <c r="BT48" s="224"/>
      <c r="BU48" s="224"/>
      <c r="BV48" s="205"/>
      <c r="BW48" s="205"/>
      <c r="BX48" s="239">
        <f t="shared" si="19"/>
        <v>0</v>
      </c>
      <c r="BY48" s="239">
        <f t="shared" si="20"/>
        <v>0</v>
      </c>
      <c r="BZ48" s="239">
        <f t="shared" si="21"/>
        <v>0</v>
      </c>
      <c r="CA48" s="239">
        <f t="shared" si="22"/>
        <v>0</v>
      </c>
      <c r="CB48" s="274"/>
      <c r="CC48" s="274"/>
      <c r="CD48" s="260"/>
      <c r="CE48" s="260"/>
      <c r="CF48" s="224"/>
      <c r="CG48" s="224"/>
      <c r="CH48" s="205"/>
      <c r="CI48" s="205"/>
      <c r="CJ48" s="239">
        <f t="shared" si="23"/>
        <v>0</v>
      </c>
      <c r="CK48" s="239">
        <f t="shared" si="24"/>
        <v>0</v>
      </c>
      <c r="CL48" s="239">
        <f t="shared" si="25"/>
        <v>0</v>
      </c>
      <c r="CM48" s="239">
        <f t="shared" si="26"/>
        <v>0</v>
      </c>
      <c r="CN48" s="274"/>
      <c r="CO48" s="274"/>
      <c r="CP48" s="283"/>
      <c r="CQ48" s="283"/>
      <c r="CR48" s="224"/>
      <c r="CS48" s="224"/>
      <c r="CT48" s="205"/>
      <c r="CU48" s="205"/>
      <c r="CV48" s="239">
        <f t="shared" si="27"/>
        <v>0</v>
      </c>
      <c r="CW48" s="239">
        <f t="shared" si="28"/>
        <v>0</v>
      </c>
      <c r="CX48" s="239">
        <f t="shared" si="35"/>
        <v>0</v>
      </c>
      <c r="CY48" s="239">
        <f t="shared" si="30"/>
        <v>0</v>
      </c>
      <c r="CZ48" s="274"/>
      <c r="DA48" s="274"/>
      <c r="DB48" s="283"/>
      <c r="DC48" s="283"/>
      <c r="DD48" s="224"/>
      <c r="DE48" s="224"/>
      <c r="DF48" s="205"/>
      <c r="DG48" s="205"/>
      <c r="DH48" s="239">
        <f t="shared" si="31"/>
        <v>0</v>
      </c>
      <c r="DI48" s="239">
        <f t="shared" si="32"/>
        <v>0</v>
      </c>
      <c r="DJ48" s="239">
        <f t="shared" si="33"/>
        <v>0</v>
      </c>
      <c r="DK48" s="239">
        <f t="shared" si="34"/>
        <v>0</v>
      </c>
    </row>
    <row r="49" spans="1:226" x14ac:dyDescent="0.2">
      <c r="A49" s="291">
        <v>45</v>
      </c>
      <c r="B49" s="4" t="s">
        <v>326</v>
      </c>
      <c r="C49" s="230"/>
      <c r="D49" s="231"/>
      <c r="E49" s="234"/>
      <c r="F49" s="238"/>
      <c r="G49" s="238"/>
      <c r="H49" s="224"/>
      <c r="I49" s="224"/>
      <c r="J49" s="205"/>
      <c r="K49" s="205"/>
      <c r="L49" s="239">
        <f t="shared" si="4"/>
        <v>0</v>
      </c>
      <c r="M49" s="239">
        <f t="shared" si="5"/>
        <v>0</v>
      </c>
      <c r="N49" s="239">
        <f t="shared" si="6"/>
        <v>0</v>
      </c>
      <c r="O49" s="238"/>
      <c r="P49" s="238"/>
      <c r="Q49" s="224"/>
      <c r="R49" s="224"/>
      <c r="S49" s="205"/>
      <c r="T49" s="205"/>
      <c r="U49" s="239">
        <f t="shared" si="7"/>
        <v>0</v>
      </c>
      <c r="V49" s="239">
        <f t="shared" si="8"/>
        <v>0</v>
      </c>
      <c r="W49" s="239">
        <f t="shared" si="9"/>
        <v>0</v>
      </c>
      <c r="X49" s="238"/>
      <c r="Y49" s="238"/>
      <c r="Z49" s="224"/>
      <c r="AA49" s="224"/>
      <c r="AB49" s="205"/>
      <c r="AC49" s="205"/>
      <c r="AD49" s="239">
        <f t="shared" si="10"/>
        <v>0</v>
      </c>
      <c r="AE49" s="239">
        <f t="shared" si="11"/>
        <v>0</v>
      </c>
      <c r="AF49" s="239">
        <f t="shared" si="12"/>
        <v>0</v>
      </c>
      <c r="AG49" s="251"/>
      <c r="AH49" s="251"/>
      <c r="AI49" s="224"/>
      <c r="AJ49" s="224"/>
      <c r="AK49" s="205"/>
      <c r="AL49" s="205"/>
      <c r="AM49" s="239">
        <f t="shared" si="13"/>
        <v>0</v>
      </c>
      <c r="AN49" s="239">
        <f t="shared" si="14"/>
        <v>0</v>
      </c>
      <c r="AO49" s="239">
        <f t="shared" si="15"/>
        <v>0</v>
      </c>
      <c r="AP49" s="260"/>
      <c r="AQ49" s="260"/>
      <c r="AR49" s="224"/>
      <c r="AS49" s="224"/>
      <c r="AT49" s="205"/>
      <c r="AU49" s="251"/>
      <c r="AV49" s="251"/>
      <c r="AW49" s="224"/>
      <c r="AX49" s="224"/>
      <c r="AY49" s="205"/>
      <c r="AZ49" s="205"/>
      <c r="BA49" s="239">
        <f t="shared" si="16"/>
        <v>0</v>
      </c>
      <c r="BB49" s="239">
        <f t="shared" si="17"/>
        <v>0</v>
      </c>
      <c r="BC49" s="239">
        <f t="shared" si="36"/>
        <v>0</v>
      </c>
      <c r="BD49" s="274"/>
      <c r="BE49" s="274"/>
      <c r="BF49" s="260"/>
      <c r="BG49" s="260"/>
      <c r="BH49" s="224"/>
      <c r="BI49" s="224"/>
      <c r="BJ49" s="205"/>
      <c r="BK49" s="205"/>
      <c r="BL49" s="239">
        <f t="shared" si="37"/>
        <v>0</v>
      </c>
      <c r="BM49" s="239">
        <f t="shared" si="38"/>
        <v>0</v>
      </c>
      <c r="BN49" s="239">
        <f t="shared" si="39"/>
        <v>0</v>
      </c>
      <c r="BO49" s="239">
        <f t="shared" si="18"/>
        <v>0</v>
      </c>
      <c r="BP49" s="274"/>
      <c r="BQ49" s="274"/>
      <c r="BR49" s="260"/>
      <c r="BS49" s="260"/>
      <c r="BT49" s="224"/>
      <c r="BU49" s="224"/>
      <c r="BV49" s="205"/>
      <c r="BW49" s="205"/>
      <c r="BX49" s="239">
        <f t="shared" si="19"/>
        <v>0</v>
      </c>
      <c r="BY49" s="239">
        <f t="shared" si="20"/>
        <v>0</v>
      </c>
      <c r="BZ49" s="239">
        <f t="shared" si="21"/>
        <v>0</v>
      </c>
      <c r="CA49" s="239">
        <f t="shared" si="22"/>
        <v>0</v>
      </c>
      <c r="CB49" s="274"/>
      <c r="CC49" s="274"/>
      <c r="CD49" s="260"/>
      <c r="CE49" s="260"/>
      <c r="CF49" s="224"/>
      <c r="CG49" s="224"/>
      <c r="CH49" s="205"/>
      <c r="CI49" s="205"/>
      <c r="CJ49" s="239">
        <f t="shared" si="23"/>
        <v>0</v>
      </c>
      <c r="CK49" s="239">
        <f t="shared" si="24"/>
        <v>0</v>
      </c>
      <c r="CL49" s="239">
        <f t="shared" si="25"/>
        <v>0</v>
      </c>
      <c r="CM49" s="239">
        <f t="shared" si="26"/>
        <v>0</v>
      </c>
      <c r="CN49" s="274"/>
      <c r="CO49" s="274"/>
      <c r="CP49" s="283"/>
      <c r="CQ49" s="283"/>
      <c r="CR49" s="224"/>
      <c r="CS49" s="224"/>
      <c r="CT49" s="205"/>
      <c r="CU49" s="205"/>
      <c r="CV49" s="239">
        <f t="shared" si="27"/>
        <v>0</v>
      </c>
      <c r="CW49" s="239">
        <f t="shared" si="28"/>
        <v>0</v>
      </c>
      <c r="CX49" s="239">
        <f t="shared" si="35"/>
        <v>0</v>
      </c>
      <c r="CY49" s="239">
        <f t="shared" si="30"/>
        <v>0</v>
      </c>
      <c r="CZ49" s="274"/>
      <c r="DA49" s="274"/>
      <c r="DB49" s="283"/>
      <c r="DC49" s="283"/>
      <c r="DD49" s="224"/>
      <c r="DE49" s="224"/>
      <c r="DF49" s="205"/>
      <c r="DG49" s="205"/>
      <c r="DH49" s="239">
        <f t="shared" si="31"/>
        <v>0</v>
      </c>
      <c r="DI49" s="239">
        <f t="shared" si="32"/>
        <v>0</v>
      </c>
      <c r="DJ49" s="239">
        <f t="shared" si="33"/>
        <v>0</v>
      </c>
      <c r="DK49" s="239">
        <f t="shared" si="34"/>
        <v>0</v>
      </c>
    </row>
    <row r="50" spans="1:226" x14ac:dyDescent="0.2">
      <c r="A50" s="291">
        <v>46</v>
      </c>
      <c r="B50" s="4" t="s">
        <v>327</v>
      </c>
      <c r="C50" s="230">
        <v>40867</v>
      </c>
      <c r="D50" s="231"/>
      <c r="E50" s="234"/>
      <c r="F50" s="238">
        <v>40866.86</v>
      </c>
      <c r="G50" s="238">
        <v>40867</v>
      </c>
      <c r="H50" s="224"/>
      <c r="I50" s="224"/>
      <c r="J50" s="205"/>
      <c r="K50" s="205"/>
      <c r="L50" s="239">
        <f t="shared" si="4"/>
        <v>0</v>
      </c>
      <c r="M50" s="239">
        <f t="shared" si="5"/>
        <v>0</v>
      </c>
      <c r="N50" s="239">
        <f t="shared" si="6"/>
        <v>0</v>
      </c>
      <c r="O50" s="162">
        <v>40866.86</v>
      </c>
      <c r="P50" s="162">
        <v>40867</v>
      </c>
      <c r="Q50" s="224"/>
      <c r="R50" s="224"/>
      <c r="S50" s="205"/>
      <c r="T50" s="205"/>
      <c r="U50" s="239">
        <f t="shared" si="7"/>
        <v>0</v>
      </c>
      <c r="V50" s="239">
        <f t="shared" si="8"/>
        <v>0</v>
      </c>
      <c r="W50" s="239">
        <f t="shared" si="9"/>
        <v>0</v>
      </c>
      <c r="X50" s="162">
        <v>40866.86</v>
      </c>
      <c r="Y50" s="162">
        <v>40867</v>
      </c>
      <c r="Z50" s="224"/>
      <c r="AA50" s="224"/>
      <c r="AB50" s="205"/>
      <c r="AC50" s="205"/>
      <c r="AD50" s="239">
        <f t="shared" si="10"/>
        <v>0</v>
      </c>
      <c r="AE50" s="239">
        <f t="shared" si="11"/>
        <v>0</v>
      </c>
      <c r="AF50" s="239">
        <f t="shared" si="12"/>
        <v>0</v>
      </c>
      <c r="AG50" s="162">
        <v>40866.86</v>
      </c>
      <c r="AH50" s="162">
        <v>40867</v>
      </c>
      <c r="AI50" s="224"/>
      <c r="AJ50" s="224"/>
      <c r="AK50" s="205"/>
      <c r="AL50" s="205"/>
      <c r="AM50" s="239">
        <f t="shared" si="13"/>
        <v>0</v>
      </c>
      <c r="AN50" s="239">
        <f t="shared" si="14"/>
        <v>0</v>
      </c>
      <c r="AO50" s="239">
        <f t="shared" si="15"/>
        <v>0</v>
      </c>
      <c r="AP50" s="162">
        <v>40866.86</v>
      </c>
      <c r="AQ50" s="162">
        <v>40867</v>
      </c>
      <c r="AR50" s="224"/>
      <c r="AS50" s="224"/>
      <c r="AT50" s="205"/>
      <c r="AU50" s="162">
        <v>40866.86</v>
      </c>
      <c r="AV50" s="162">
        <v>40867</v>
      </c>
      <c r="AW50" s="224"/>
      <c r="AX50" s="224"/>
      <c r="AY50" s="205"/>
      <c r="AZ50" s="205"/>
      <c r="BA50" s="239">
        <f t="shared" si="16"/>
        <v>0</v>
      </c>
      <c r="BB50" s="239">
        <f t="shared" si="17"/>
        <v>0</v>
      </c>
      <c r="BC50" s="239">
        <f t="shared" si="36"/>
        <v>0</v>
      </c>
      <c r="BD50" s="274"/>
      <c r="BE50" s="274"/>
      <c r="BF50" s="260">
        <v>40866.86</v>
      </c>
      <c r="BG50" s="260">
        <v>40867</v>
      </c>
      <c r="BH50" s="224"/>
      <c r="BI50" s="224"/>
      <c r="BJ50" s="205"/>
      <c r="BK50" s="205"/>
      <c r="BL50" s="239">
        <f t="shared" si="37"/>
        <v>0</v>
      </c>
      <c r="BM50" s="239">
        <f t="shared" si="38"/>
        <v>0</v>
      </c>
      <c r="BN50" s="239">
        <f t="shared" si="39"/>
        <v>0</v>
      </c>
      <c r="BO50" s="239">
        <f t="shared" si="18"/>
        <v>0</v>
      </c>
      <c r="BP50" s="274"/>
      <c r="BQ50" s="274"/>
      <c r="BR50" s="260">
        <v>40866.86</v>
      </c>
      <c r="BS50" s="260">
        <v>40867</v>
      </c>
      <c r="BT50" s="224"/>
      <c r="BU50" s="224"/>
      <c r="BV50" s="205"/>
      <c r="BW50" s="205"/>
      <c r="BX50" s="239">
        <f t="shared" si="19"/>
        <v>0</v>
      </c>
      <c r="BY50" s="239">
        <f t="shared" si="20"/>
        <v>0</v>
      </c>
      <c r="BZ50" s="239">
        <f t="shared" si="21"/>
        <v>0</v>
      </c>
      <c r="CA50" s="239">
        <f t="shared" si="22"/>
        <v>0</v>
      </c>
      <c r="CB50" s="274"/>
      <c r="CC50" s="274"/>
      <c r="CD50" s="279">
        <v>40866.86</v>
      </c>
      <c r="CE50" s="279">
        <v>40867</v>
      </c>
      <c r="CF50" s="224"/>
      <c r="CG50" s="224"/>
      <c r="CH50" s="205"/>
      <c r="CI50" s="205"/>
      <c r="CJ50" s="239">
        <f t="shared" si="23"/>
        <v>0</v>
      </c>
      <c r="CK50" s="239">
        <f t="shared" si="24"/>
        <v>0</v>
      </c>
      <c r="CL50" s="239">
        <f t="shared" si="25"/>
        <v>0</v>
      </c>
      <c r="CM50" s="239">
        <f t="shared" si="26"/>
        <v>0</v>
      </c>
      <c r="CN50" s="274"/>
      <c r="CO50" s="274"/>
      <c r="CP50" s="279">
        <v>40866.86</v>
      </c>
      <c r="CQ50" s="279">
        <v>40867</v>
      </c>
      <c r="CR50" s="224"/>
      <c r="CS50" s="224"/>
      <c r="CT50" s="205"/>
      <c r="CU50" s="205"/>
      <c r="CV50" s="239">
        <f t="shared" si="27"/>
        <v>0</v>
      </c>
      <c r="CW50" s="239">
        <f t="shared" si="28"/>
        <v>0</v>
      </c>
      <c r="CX50" s="239">
        <f t="shared" si="35"/>
        <v>0</v>
      </c>
      <c r="CY50" s="239">
        <f t="shared" si="30"/>
        <v>0</v>
      </c>
      <c r="CZ50" s="274"/>
      <c r="DA50" s="274"/>
      <c r="DB50" s="279">
        <v>40866.86</v>
      </c>
      <c r="DC50" s="283">
        <v>40867</v>
      </c>
      <c r="DD50" s="224"/>
      <c r="DE50" s="224"/>
      <c r="DF50" s="205"/>
      <c r="DG50" s="205"/>
      <c r="DH50" s="239">
        <f t="shared" si="31"/>
        <v>0</v>
      </c>
      <c r="DI50" s="239">
        <f t="shared" si="32"/>
        <v>0</v>
      </c>
      <c r="DJ50" s="239">
        <f t="shared" si="33"/>
        <v>0</v>
      </c>
      <c r="DK50" s="239">
        <f t="shared" si="34"/>
        <v>0</v>
      </c>
    </row>
    <row r="51" spans="1:226" s="106" customFormat="1" ht="13.5" thickBot="1" x14ac:dyDescent="0.25">
      <c r="A51" s="293">
        <v>47</v>
      </c>
      <c r="B51" s="398" t="s">
        <v>328</v>
      </c>
      <c r="C51" s="399">
        <v>197302</v>
      </c>
      <c r="D51" s="400"/>
      <c r="E51" s="401"/>
      <c r="F51" s="402"/>
      <c r="G51" s="402"/>
      <c r="H51" s="403"/>
      <c r="I51" s="403"/>
      <c r="J51" s="404"/>
      <c r="K51" s="404"/>
      <c r="L51" s="405">
        <f t="shared" si="4"/>
        <v>-197302</v>
      </c>
      <c r="M51" s="405">
        <f t="shared" si="5"/>
        <v>0</v>
      </c>
      <c r="N51" s="405">
        <f t="shared" si="6"/>
        <v>0</v>
      </c>
      <c r="O51" s="402"/>
      <c r="P51" s="402"/>
      <c r="Q51" s="403"/>
      <c r="R51" s="403"/>
      <c r="S51" s="404"/>
      <c r="T51" s="404"/>
      <c r="U51" s="405">
        <f t="shared" si="7"/>
        <v>-197302</v>
      </c>
      <c r="V51" s="405">
        <f t="shared" si="8"/>
        <v>0</v>
      </c>
      <c r="W51" s="405">
        <f t="shared" si="9"/>
        <v>0</v>
      </c>
      <c r="X51" s="402">
        <v>0</v>
      </c>
      <c r="Y51" s="402">
        <v>0</v>
      </c>
      <c r="Z51" s="403"/>
      <c r="AA51" s="403"/>
      <c r="AB51" s="404"/>
      <c r="AC51" s="404"/>
      <c r="AD51" s="405">
        <f t="shared" si="10"/>
        <v>-197302</v>
      </c>
      <c r="AE51" s="405">
        <f t="shared" si="11"/>
        <v>0</v>
      </c>
      <c r="AF51" s="405">
        <f t="shared" si="12"/>
        <v>0</v>
      </c>
      <c r="AG51" s="406">
        <v>55063.49</v>
      </c>
      <c r="AH51" s="406">
        <v>55064</v>
      </c>
      <c r="AI51" s="403"/>
      <c r="AJ51" s="403"/>
      <c r="AK51" s="404"/>
      <c r="AL51" s="404"/>
      <c r="AM51" s="405">
        <f t="shared" si="13"/>
        <v>-142238</v>
      </c>
      <c r="AN51" s="405">
        <f t="shared" si="14"/>
        <v>0</v>
      </c>
      <c r="AO51" s="405">
        <f t="shared" si="15"/>
        <v>0</v>
      </c>
      <c r="AP51" s="407"/>
      <c r="AQ51" s="407"/>
      <c r="AR51" s="403"/>
      <c r="AS51" s="403"/>
      <c r="AT51" s="404"/>
      <c r="AU51" s="408"/>
      <c r="AV51" s="408"/>
      <c r="AW51" s="403"/>
      <c r="AX51" s="403"/>
      <c r="AY51" s="404"/>
      <c r="AZ51" s="404"/>
      <c r="BA51" s="405">
        <f t="shared" si="16"/>
        <v>-55064</v>
      </c>
      <c r="BB51" s="405">
        <f t="shared" si="17"/>
        <v>0</v>
      </c>
      <c r="BC51" s="405">
        <f t="shared" si="36"/>
        <v>0</v>
      </c>
      <c r="BD51" s="409"/>
      <c r="BE51" s="409"/>
      <c r="BF51" s="407"/>
      <c r="BG51" s="407"/>
      <c r="BH51" s="403"/>
      <c r="BI51" s="403"/>
      <c r="BJ51" s="404"/>
      <c r="BK51" s="404"/>
      <c r="BL51" s="405">
        <f t="shared" si="37"/>
        <v>-55064</v>
      </c>
      <c r="BM51" s="405">
        <f t="shared" si="38"/>
        <v>0</v>
      </c>
      <c r="BN51" s="405">
        <f t="shared" si="39"/>
        <v>0</v>
      </c>
      <c r="BO51" s="405">
        <f t="shared" si="18"/>
        <v>0</v>
      </c>
      <c r="BP51" s="409"/>
      <c r="BQ51" s="409"/>
      <c r="BR51" s="407">
        <v>13728.53</v>
      </c>
      <c r="BS51" s="407">
        <v>13729</v>
      </c>
      <c r="BT51" s="403"/>
      <c r="BU51" s="403"/>
      <c r="BV51" s="404"/>
      <c r="BW51" s="404"/>
      <c r="BX51" s="405">
        <f t="shared" si="19"/>
        <v>-41335</v>
      </c>
      <c r="BY51" s="405">
        <f t="shared" si="20"/>
        <v>0</v>
      </c>
      <c r="BZ51" s="405">
        <f t="shared" si="21"/>
        <v>0</v>
      </c>
      <c r="CA51" s="405">
        <f t="shared" si="22"/>
        <v>0</v>
      </c>
      <c r="CB51" s="409"/>
      <c r="CC51" s="409"/>
      <c r="CD51" s="407"/>
      <c r="CE51" s="407"/>
      <c r="CF51" s="403"/>
      <c r="CG51" s="403"/>
      <c r="CH51" s="404"/>
      <c r="CI51" s="404"/>
      <c r="CJ51" s="405">
        <f t="shared" si="23"/>
        <v>-13729</v>
      </c>
      <c r="CK51" s="405">
        <f t="shared" si="24"/>
        <v>0</v>
      </c>
      <c r="CL51" s="405">
        <f t="shared" si="25"/>
        <v>0</v>
      </c>
      <c r="CM51" s="405">
        <f t="shared" si="26"/>
        <v>0</v>
      </c>
      <c r="CN51" s="409"/>
      <c r="CO51" s="409"/>
      <c r="CP51" s="410"/>
      <c r="CQ51" s="410"/>
      <c r="CR51" s="403"/>
      <c r="CS51" s="403"/>
      <c r="CT51" s="404"/>
      <c r="CU51" s="404"/>
      <c r="CV51" s="405">
        <f t="shared" si="27"/>
        <v>-13729</v>
      </c>
      <c r="CW51" s="405">
        <f t="shared" si="28"/>
        <v>0</v>
      </c>
      <c r="CX51" s="405">
        <f t="shared" si="35"/>
        <v>0</v>
      </c>
      <c r="CY51" s="405">
        <f t="shared" si="30"/>
        <v>0</v>
      </c>
      <c r="CZ51" s="409"/>
      <c r="DA51" s="409"/>
      <c r="DB51" s="410"/>
      <c r="DC51" s="410"/>
      <c r="DD51" s="403"/>
      <c r="DE51" s="403"/>
      <c r="DF51" s="404"/>
      <c r="DG51" s="404"/>
      <c r="DH51" s="405">
        <f t="shared" si="31"/>
        <v>-13729</v>
      </c>
      <c r="DI51" s="405">
        <f t="shared" si="32"/>
        <v>0</v>
      </c>
      <c r="DJ51" s="405">
        <f t="shared" si="33"/>
        <v>0</v>
      </c>
      <c r="DK51" s="405">
        <f t="shared" si="34"/>
        <v>0</v>
      </c>
      <c r="DL51" s="269"/>
      <c r="DM51" s="269"/>
      <c r="DN51" s="269"/>
      <c r="DO51" s="269"/>
      <c r="DP51" s="269"/>
      <c r="DQ51" s="269"/>
      <c r="DR51" s="269"/>
      <c r="DS51" s="269"/>
      <c r="DT51" s="269"/>
      <c r="DU51" s="269"/>
      <c r="DV51" s="269"/>
      <c r="DW51" s="269"/>
      <c r="DX51" s="269"/>
      <c r="DY51" s="269"/>
      <c r="DZ51" s="269"/>
      <c r="EA51" s="269"/>
      <c r="EB51" s="269"/>
      <c r="EC51" s="269"/>
      <c r="ED51" s="269"/>
      <c r="EE51" s="269"/>
      <c r="EF51" s="269"/>
      <c r="EG51" s="269"/>
      <c r="EH51" s="269"/>
      <c r="EI51" s="269"/>
      <c r="EJ51" s="269"/>
      <c r="EK51" s="269"/>
      <c r="EL51" s="269"/>
      <c r="EM51" s="269"/>
      <c r="EN51" s="269"/>
      <c r="EO51" s="269"/>
      <c r="EP51" s="269"/>
      <c r="EQ51" s="269"/>
      <c r="ER51" s="269"/>
      <c r="ES51" s="269"/>
      <c r="ET51" s="269"/>
      <c r="EU51" s="269"/>
      <c r="EV51" s="269"/>
      <c r="EW51" s="269"/>
      <c r="EX51" s="269"/>
      <c r="EY51" s="269"/>
      <c r="EZ51" s="269"/>
      <c r="FA51" s="269"/>
      <c r="FB51" s="269"/>
      <c r="FC51" s="269"/>
      <c r="FD51" s="269"/>
      <c r="FE51" s="269"/>
      <c r="FF51" s="269"/>
      <c r="FG51" s="269"/>
      <c r="FH51" s="269"/>
      <c r="FI51" s="269"/>
      <c r="FJ51" s="269"/>
      <c r="FK51" s="269"/>
      <c r="FL51" s="269"/>
      <c r="FM51" s="269"/>
      <c r="FN51" s="269"/>
      <c r="FO51" s="269"/>
      <c r="FP51" s="269"/>
      <c r="FQ51" s="269"/>
      <c r="FR51" s="269"/>
      <c r="FS51" s="269"/>
      <c r="FT51" s="269"/>
      <c r="FU51" s="269"/>
      <c r="FV51" s="269"/>
      <c r="FW51" s="269"/>
      <c r="FX51" s="269"/>
      <c r="FY51" s="269"/>
      <c r="FZ51" s="269"/>
      <c r="GA51" s="269"/>
      <c r="GB51" s="269"/>
      <c r="GC51" s="269"/>
      <c r="GD51" s="269"/>
      <c r="GE51" s="269"/>
      <c r="GF51" s="269"/>
      <c r="GG51" s="269"/>
      <c r="GH51" s="269"/>
      <c r="GI51" s="269"/>
      <c r="GJ51" s="269"/>
      <c r="GK51" s="269"/>
      <c r="GL51" s="269"/>
      <c r="GM51" s="269"/>
      <c r="GN51" s="269"/>
      <c r="GO51" s="269"/>
      <c r="GP51" s="269"/>
      <c r="GQ51" s="269"/>
      <c r="GR51" s="269"/>
      <c r="GS51" s="269"/>
      <c r="GT51" s="269"/>
      <c r="GU51" s="269"/>
      <c r="GV51" s="269"/>
      <c r="GW51" s="269"/>
      <c r="GX51" s="269"/>
      <c r="GY51" s="269"/>
      <c r="GZ51" s="269"/>
      <c r="HA51" s="269"/>
      <c r="HB51" s="269"/>
      <c r="HC51" s="269"/>
      <c r="HD51" s="269"/>
      <c r="HE51" s="269"/>
      <c r="HF51" s="269"/>
      <c r="HG51" s="269"/>
      <c r="HH51" s="269"/>
      <c r="HI51" s="269"/>
      <c r="HJ51" s="269"/>
      <c r="HK51" s="269"/>
      <c r="HL51" s="269"/>
      <c r="HM51" s="269"/>
      <c r="HN51" s="269"/>
      <c r="HO51" s="269"/>
      <c r="HP51" s="269"/>
      <c r="HQ51" s="269"/>
      <c r="HR51" s="269"/>
    </row>
    <row r="52" spans="1:226" ht="13.5" thickBot="1" x14ac:dyDescent="0.25">
      <c r="A52" s="423">
        <v>48</v>
      </c>
      <c r="B52" s="424" t="s">
        <v>329</v>
      </c>
      <c r="C52" s="425">
        <v>32367</v>
      </c>
      <c r="D52" s="426"/>
      <c r="E52" s="427"/>
      <c r="F52" s="428"/>
      <c r="G52" s="428"/>
      <c r="H52" s="429"/>
      <c r="I52" s="429"/>
      <c r="J52" s="430"/>
      <c r="K52" s="430"/>
      <c r="L52" s="431">
        <f t="shared" si="4"/>
        <v>-32367</v>
      </c>
      <c r="M52" s="431">
        <f t="shared" si="5"/>
        <v>0</v>
      </c>
      <c r="N52" s="431">
        <f t="shared" si="6"/>
        <v>0</v>
      </c>
      <c r="O52" s="428"/>
      <c r="P52" s="428"/>
      <c r="Q52" s="429"/>
      <c r="R52" s="429"/>
      <c r="S52" s="430"/>
      <c r="T52" s="430"/>
      <c r="U52" s="431">
        <f t="shared" si="7"/>
        <v>-32367</v>
      </c>
      <c r="V52" s="431">
        <f t="shared" si="8"/>
        <v>0</v>
      </c>
      <c r="W52" s="431">
        <f t="shared" si="9"/>
        <v>0</v>
      </c>
      <c r="X52" s="428">
        <v>0</v>
      </c>
      <c r="Y52" s="428">
        <v>0</v>
      </c>
      <c r="Z52" s="429"/>
      <c r="AA52" s="429"/>
      <c r="AB52" s="430"/>
      <c r="AC52" s="430"/>
      <c r="AD52" s="431">
        <f t="shared" si="10"/>
        <v>-32367</v>
      </c>
      <c r="AE52" s="431">
        <f t="shared" si="11"/>
        <v>0</v>
      </c>
      <c r="AF52" s="431">
        <f t="shared" si="12"/>
        <v>0</v>
      </c>
      <c r="AG52" s="432">
        <v>54223.63</v>
      </c>
      <c r="AH52" s="432">
        <v>54224</v>
      </c>
      <c r="AI52" s="429"/>
      <c r="AJ52" s="429"/>
      <c r="AK52" s="430"/>
      <c r="AL52" s="430"/>
      <c r="AM52" s="431">
        <f t="shared" si="13"/>
        <v>21857</v>
      </c>
      <c r="AN52" s="431">
        <f t="shared" si="14"/>
        <v>0</v>
      </c>
      <c r="AO52" s="431">
        <f t="shared" si="15"/>
        <v>0</v>
      </c>
      <c r="AP52" s="433"/>
      <c r="AQ52" s="433"/>
      <c r="AR52" s="429"/>
      <c r="AS52" s="429"/>
      <c r="AT52" s="430"/>
      <c r="AU52" s="432"/>
      <c r="AV52" s="432"/>
      <c r="AW52" s="429"/>
      <c r="AX52" s="429"/>
      <c r="AY52" s="430"/>
      <c r="AZ52" s="430"/>
      <c r="BA52" s="431">
        <f t="shared" si="16"/>
        <v>-54224</v>
      </c>
      <c r="BB52" s="431">
        <f t="shared" si="17"/>
        <v>0</v>
      </c>
      <c r="BC52" s="431">
        <f t="shared" si="36"/>
        <v>0</v>
      </c>
      <c r="BD52" s="434"/>
      <c r="BE52" s="434"/>
      <c r="BF52" s="433"/>
      <c r="BG52" s="433"/>
      <c r="BH52" s="429"/>
      <c r="BI52" s="429"/>
      <c r="BJ52" s="430"/>
      <c r="BK52" s="430"/>
      <c r="BL52" s="431">
        <f t="shared" si="37"/>
        <v>-54224</v>
      </c>
      <c r="BM52" s="431">
        <f t="shared" si="38"/>
        <v>0</v>
      </c>
      <c r="BN52" s="431">
        <f t="shared" si="39"/>
        <v>0</v>
      </c>
      <c r="BO52" s="431">
        <f t="shared" si="18"/>
        <v>0</v>
      </c>
      <c r="BP52" s="434"/>
      <c r="BQ52" s="434"/>
      <c r="BR52" s="433">
        <v>57540.57</v>
      </c>
      <c r="BS52" s="433">
        <v>57541</v>
      </c>
      <c r="BT52" s="429"/>
      <c r="BU52" s="429"/>
      <c r="BV52" s="430"/>
      <c r="BW52" s="430"/>
      <c r="BX52" s="431">
        <f t="shared" si="19"/>
        <v>3317</v>
      </c>
      <c r="BY52" s="431">
        <f t="shared" si="20"/>
        <v>0</v>
      </c>
      <c r="BZ52" s="431">
        <f t="shared" si="21"/>
        <v>0</v>
      </c>
      <c r="CA52" s="431">
        <f t="shared" si="22"/>
        <v>0</v>
      </c>
      <c r="CB52" s="434"/>
      <c r="CC52" s="434"/>
      <c r="CD52" s="433"/>
      <c r="CE52" s="433"/>
      <c r="CF52" s="429"/>
      <c r="CG52" s="429"/>
      <c r="CH52" s="430"/>
      <c r="CI52" s="430"/>
      <c r="CJ52" s="431">
        <f t="shared" si="23"/>
        <v>-57541</v>
      </c>
      <c r="CK52" s="431">
        <f t="shared" si="24"/>
        <v>0</v>
      </c>
      <c r="CL52" s="431">
        <f t="shared" si="25"/>
        <v>0</v>
      </c>
      <c r="CM52" s="431">
        <f t="shared" si="26"/>
        <v>0</v>
      </c>
      <c r="CN52" s="434"/>
      <c r="CO52" s="434"/>
      <c r="CP52" s="435"/>
      <c r="CQ52" s="435"/>
      <c r="CR52" s="429"/>
      <c r="CS52" s="429"/>
      <c r="CT52" s="430"/>
      <c r="CU52" s="430"/>
      <c r="CV52" s="431">
        <f t="shared" si="27"/>
        <v>-57541</v>
      </c>
      <c r="CW52" s="431">
        <f t="shared" si="28"/>
        <v>0</v>
      </c>
      <c r="CX52" s="431">
        <f t="shared" si="35"/>
        <v>0</v>
      </c>
      <c r="CY52" s="431">
        <f t="shared" si="30"/>
        <v>0</v>
      </c>
      <c r="CZ52" s="434"/>
      <c r="DA52" s="434"/>
      <c r="DB52" s="435"/>
      <c r="DC52" s="435"/>
      <c r="DD52" s="429"/>
      <c r="DE52" s="429"/>
      <c r="DF52" s="430"/>
      <c r="DG52" s="430"/>
      <c r="DH52" s="422">
        <f t="shared" si="31"/>
        <v>-57541</v>
      </c>
      <c r="DI52" s="431">
        <f t="shared" si="32"/>
        <v>0</v>
      </c>
      <c r="DJ52" s="431">
        <f t="shared" si="33"/>
        <v>0</v>
      </c>
      <c r="DK52" s="436">
        <f t="shared" si="34"/>
        <v>0</v>
      </c>
    </row>
    <row r="53" spans="1:226" x14ac:dyDescent="0.2">
      <c r="A53" s="290">
        <v>49</v>
      </c>
      <c r="B53" s="2" t="s">
        <v>330</v>
      </c>
      <c r="C53" s="411"/>
      <c r="D53" s="412"/>
      <c r="E53" s="413"/>
      <c r="F53" s="414"/>
      <c r="G53" s="414"/>
      <c r="H53" s="415"/>
      <c r="I53" s="415"/>
      <c r="J53" s="416"/>
      <c r="K53" s="416"/>
      <c r="L53" s="417">
        <f t="shared" si="4"/>
        <v>0</v>
      </c>
      <c r="M53" s="417">
        <f t="shared" si="5"/>
        <v>0</v>
      </c>
      <c r="N53" s="417">
        <f t="shared" si="6"/>
        <v>0</v>
      </c>
      <c r="O53" s="414"/>
      <c r="P53" s="414"/>
      <c r="Q53" s="415"/>
      <c r="R53" s="415"/>
      <c r="S53" s="416"/>
      <c r="T53" s="416"/>
      <c r="U53" s="417">
        <f t="shared" si="7"/>
        <v>0</v>
      </c>
      <c r="V53" s="417">
        <f t="shared" si="8"/>
        <v>0</v>
      </c>
      <c r="W53" s="417">
        <f t="shared" si="9"/>
        <v>0</v>
      </c>
      <c r="X53" s="414"/>
      <c r="Y53" s="414"/>
      <c r="Z53" s="415"/>
      <c r="AA53" s="415"/>
      <c r="AB53" s="416"/>
      <c r="AC53" s="416"/>
      <c r="AD53" s="417">
        <f t="shared" si="10"/>
        <v>0</v>
      </c>
      <c r="AE53" s="417">
        <f t="shared" si="11"/>
        <v>0</v>
      </c>
      <c r="AF53" s="417">
        <f t="shared" si="12"/>
        <v>0</v>
      </c>
      <c r="AG53" s="418"/>
      <c r="AH53" s="418"/>
      <c r="AI53" s="415"/>
      <c r="AJ53" s="415"/>
      <c r="AK53" s="416"/>
      <c r="AL53" s="416"/>
      <c r="AM53" s="417">
        <f t="shared" si="13"/>
        <v>0</v>
      </c>
      <c r="AN53" s="417">
        <f t="shared" si="14"/>
        <v>0</v>
      </c>
      <c r="AO53" s="417">
        <f t="shared" si="15"/>
        <v>0</v>
      </c>
      <c r="AP53" s="419"/>
      <c r="AQ53" s="419"/>
      <c r="AR53" s="415"/>
      <c r="AS53" s="415"/>
      <c r="AT53" s="416"/>
      <c r="AU53" s="418"/>
      <c r="AV53" s="418"/>
      <c r="AW53" s="415"/>
      <c r="AX53" s="415"/>
      <c r="AY53" s="416"/>
      <c r="AZ53" s="416"/>
      <c r="BA53" s="417">
        <f t="shared" si="16"/>
        <v>0</v>
      </c>
      <c r="BB53" s="417">
        <f t="shared" si="17"/>
        <v>0</v>
      </c>
      <c r="BC53" s="417">
        <f t="shared" si="36"/>
        <v>0</v>
      </c>
      <c r="BD53" s="420"/>
      <c r="BE53" s="420"/>
      <c r="BF53" s="419"/>
      <c r="BG53" s="419"/>
      <c r="BH53" s="415"/>
      <c r="BI53" s="415"/>
      <c r="BJ53" s="416"/>
      <c r="BK53" s="416"/>
      <c r="BL53" s="417">
        <f t="shared" si="37"/>
        <v>0</v>
      </c>
      <c r="BM53" s="417">
        <f t="shared" si="38"/>
        <v>0</v>
      </c>
      <c r="BN53" s="417">
        <f t="shared" si="39"/>
        <v>0</v>
      </c>
      <c r="BO53" s="417">
        <f t="shared" si="18"/>
        <v>0</v>
      </c>
      <c r="BP53" s="420"/>
      <c r="BQ53" s="420"/>
      <c r="BR53" s="419"/>
      <c r="BS53" s="419"/>
      <c r="BT53" s="415"/>
      <c r="BU53" s="415"/>
      <c r="BV53" s="416"/>
      <c r="BW53" s="416"/>
      <c r="BX53" s="417">
        <f t="shared" si="19"/>
        <v>0</v>
      </c>
      <c r="BY53" s="417">
        <f t="shared" si="20"/>
        <v>0</v>
      </c>
      <c r="BZ53" s="417">
        <f t="shared" si="21"/>
        <v>0</v>
      </c>
      <c r="CA53" s="417">
        <f t="shared" si="22"/>
        <v>0</v>
      </c>
      <c r="CB53" s="420"/>
      <c r="CC53" s="420"/>
      <c r="CD53" s="419"/>
      <c r="CE53" s="419"/>
      <c r="CF53" s="415"/>
      <c r="CG53" s="415"/>
      <c r="CH53" s="416"/>
      <c r="CI53" s="416"/>
      <c r="CJ53" s="417">
        <f t="shared" si="23"/>
        <v>0</v>
      </c>
      <c r="CK53" s="417">
        <f t="shared" si="24"/>
        <v>0</v>
      </c>
      <c r="CL53" s="417">
        <f t="shared" si="25"/>
        <v>0</v>
      </c>
      <c r="CM53" s="417">
        <f t="shared" si="26"/>
        <v>0</v>
      </c>
      <c r="CN53" s="420"/>
      <c r="CO53" s="420"/>
      <c r="CP53" s="421"/>
      <c r="CQ53" s="421"/>
      <c r="CR53" s="415"/>
      <c r="CS53" s="415"/>
      <c r="CT53" s="416"/>
      <c r="CU53" s="416"/>
      <c r="CV53" s="417">
        <f t="shared" si="27"/>
        <v>0</v>
      </c>
      <c r="CW53" s="417">
        <f t="shared" si="28"/>
        <v>0</v>
      </c>
      <c r="CX53" s="417">
        <f t="shared" si="35"/>
        <v>0</v>
      </c>
      <c r="CY53" s="417">
        <f t="shared" si="30"/>
        <v>0</v>
      </c>
      <c r="CZ53" s="420"/>
      <c r="DA53" s="420"/>
      <c r="DB53" s="421"/>
      <c r="DC53" s="421"/>
      <c r="DD53" s="415"/>
      <c r="DE53" s="415"/>
      <c r="DF53" s="416"/>
      <c r="DG53" s="416"/>
      <c r="DH53" s="417">
        <f t="shared" si="31"/>
        <v>0</v>
      </c>
      <c r="DI53" s="417">
        <f t="shared" si="32"/>
        <v>0</v>
      </c>
      <c r="DJ53" s="417">
        <f t="shared" si="33"/>
        <v>0</v>
      </c>
      <c r="DK53" s="417">
        <f t="shared" si="34"/>
        <v>0</v>
      </c>
    </row>
    <row r="54" spans="1:226" x14ac:dyDescent="0.2">
      <c r="A54" s="291">
        <v>50</v>
      </c>
      <c r="B54" s="4" t="s">
        <v>331</v>
      </c>
      <c r="C54" s="230"/>
      <c r="D54" s="231"/>
      <c r="E54" s="234"/>
      <c r="F54" s="238"/>
      <c r="G54" s="238"/>
      <c r="H54" s="224"/>
      <c r="I54" s="224"/>
      <c r="J54" s="205"/>
      <c r="K54" s="205"/>
      <c r="L54" s="239">
        <f t="shared" si="4"/>
        <v>0</v>
      </c>
      <c r="M54" s="239">
        <f t="shared" si="5"/>
        <v>0</v>
      </c>
      <c r="N54" s="239">
        <f t="shared" si="6"/>
        <v>0</v>
      </c>
      <c r="O54" s="238"/>
      <c r="P54" s="238"/>
      <c r="Q54" s="224"/>
      <c r="R54" s="224"/>
      <c r="S54" s="205"/>
      <c r="T54" s="205"/>
      <c r="U54" s="239">
        <f t="shared" si="7"/>
        <v>0</v>
      </c>
      <c r="V54" s="239">
        <f t="shared" si="8"/>
        <v>0</v>
      </c>
      <c r="W54" s="239">
        <f t="shared" si="9"/>
        <v>0</v>
      </c>
      <c r="X54" s="238"/>
      <c r="Y54" s="238"/>
      <c r="Z54" s="224"/>
      <c r="AA54" s="224"/>
      <c r="AB54" s="205"/>
      <c r="AC54" s="205"/>
      <c r="AD54" s="239">
        <f t="shared" si="10"/>
        <v>0</v>
      </c>
      <c r="AE54" s="239">
        <f t="shared" si="11"/>
        <v>0</v>
      </c>
      <c r="AF54" s="239">
        <f t="shared" si="12"/>
        <v>0</v>
      </c>
      <c r="AG54" s="251"/>
      <c r="AH54" s="251"/>
      <c r="AI54" s="224"/>
      <c r="AJ54" s="224"/>
      <c r="AK54" s="205"/>
      <c r="AL54" s="205"/>
      <c r="AM54" s="239">
        <f t="shared" si="13"/>
        <v>0</v>
      </c>
      <c r="AN54" s="239">
        <f t="shared" si="14"/>
        <v>0</v>
      </c>
      <c r="AO54" s="239">
        <f t="shared" si="15"/>
        <v>0</v>
      </c>
      <c r="AP54" s="260"/>
      <c r="AQ54" s="260"/>
      <c r="AR54" s="224"/>
      <c r="AS54" s="224"/>
      <c r="AT54" s="205"/>
      <c r="AU54" s="251"/>
      <c r="AV54" s="251"/>
      <c r="AW54" s="224"/>
      <c r="AX54" s="224"/>
      <c r="AY54" s="205"/>
      <c r="AZ54" s="205"/>
      <c r="BA54" s="239">
        <f t="shared" si="16"/>
        <v>0</v>
      </c>
      <c r="BB54" s="239">
        <f t="shared" si="17"/>
        <v>0</v>
      </c>
      <c r="BC54" s="239">
        <f t="shared" si="36"/>
        <v>0</v>
      </c>
      <c r="BD54" s="274"/>
      <c r="BE54" s="274"/>
      <c r="BF54" s="260"/>
      <c r="BG54" s="260"/>
      <c r="BH54" s="224"/>
      <c r="BI54" s="224"/>
      <c r="BJ54" s="205"/>
      <c r="BK54" s="205"/>
      <c r="BL54" s="239">
        <f t="shared" si="37"/>
        <v>0</v>
      </c>
      <c r="BM54" s="239">
        <f t="shared" si="38"/>
        <v>0</v>
      </c>
      <c r="BN54" s="239">
        <f t="shared" si="39"/>
        <v>0</v>
      </c>
      <c r="BO54" s="239">
        <f t="shared" si="18"/>
        <v>0</v>
      </c>
      <c r="BP54" s="274"/>
      <c r="BQ54" s="274"/>
      <c r="BR54" s="260"/>
      <c r="BS54" s="260"/>
      <c r="BT54" s="224"/>
      <c r="BU54" s="224"/>
      <c r="BV54" s="205"/>
      <c r="BW54" s="205"/>
      <c r="BX54" s="239">
        <f t="shared" si="19"/>
        <v>0</v>
      </c>
      <c r="BY54" s="239">
        <f t="shared" si="20"/>
        <v>0</v>
      </c>
      <c r="BZ54" s="239">
        <f t="shared" si="21"/>
        <v>0</v>
      </c>
      <c r="CA54" s="239">
        <f t="shared" si="22"/>
        <v>0</v>
      </c>
      <c r="CB54" s="274"/>
      <c r="CC54" s="274"/>
      <c r="CD54" s="260"/>
      <c r="CE54" s="260"/>
      <c r="CF54" s="224"/>
      <c r="CG54" s="224"/>
      <c r="CH54" s="205"/>
      <c r="CI54" s="205"/>
      <c r="CJ54" s="239">
        <f t="shared" si="23"/>
        <v>0</v>
      </c>
      <c r="CK54" s="239">
        <f t="shared" si="24"/>
        <v>0</v>
      </c>
      <c r="CL54" s="239">
        <f t="shared" si="25"/>
        <v>0</v>
      </c>
      <c r="CM54" s="239">
        <f t="shared" si="26"/>
        <v>0</v>
      </c>
      <c r="CN54" s="274"/>
      <c r="CO54" s="274"/>
      <c r="CP54" s="283"/>
      <c r="CQ54" s="283"/>
      <c r="CR54" s="224"/>
      <c r="CS54" s="224"/>
      <c r="CT54" s="205"/>
      <c r="CU54" s="205"/>
      <c r="CV54" s="239">
        <f t="shared" si="27"/>
        <v>0</v>
      </c>
      <c r="CW54" s="239">
        <f t="shared" si="28"/>
        <v>0</v>
      </c>
      <c r="CX54" s="239">
        <f t="shared" si="35"/>
        <v>0</v>
      </c>
      <c r="CY54" s="239">
        <f t="shared" si="30"/>
        <v>0</v>
      </c>
      <c r="CZ54" s="274"/>
      <c r="DA54" s="274"/>
      <c r="DB54" s="283"/>
      <c r="DC54" s="283"/>
      <c r="DD54" s="224"/>
      <c r="DE54" s="224"/>
      <c r="DF54" s="205"/>
      <c r="DG54" s="205"/>
      <c r="DH54" s="239">
        <f t="shared" si="31"/>
        <v>0</v>
      </c>
      <c r="DI54" s="239">
        <f t="shared" si="32"/>
        <v>0</v>
      </c>
      <c r="DJ54" s="239">
        <f t="shared" si="33"/>
        <v>0</v>
      </c>
      <c r="DK54" s="239">
        <f t="shared" si="34"/>
        <v>0</v>
      </c>
    </row>
    <row r="55" spans="1:226" x14ac:dyDescent="0.2">
      <c r="A55" s="291">
        <v>51</v>
      </c>
      <c r="B55" s="4" t="s">
        <v>332</v>
      </c>
      <c r="C55" s="230"/>
      <c r="D55" s="231"/>
      <c r="E55" s="234"/>
      <c r="F55" s="238"/>
      <c r="G55" s="238"/>
      <c r="H55" s="224"/>
      <c r="I55" s="224"/>
      <c r="J55" s="205"/>
      <c r="K55" s="205"/>
      <c r="L55" s="239">
        <f t="shared" si="4"/>
        <v>0</v>
      </c>
      <c r="M55" s="239">
        <f t="shared" si="5"/>
        <v>0</v>
      </c>
      <c r="N55" s="239">
        <f t="shared" si="6"/>
        <v>0</v>
      </c>
      <c r="O55" s="238"/>
      <c r="P55" s="238"/>
      <c r="Q55" s="224"/>
      <c r="R55" s="224"/>
      <c r="S55" s="205"/>
      <c r="T55" s="205"/>
      <c r="U55" s="239">
        <f t="shared" si="7"/>
        <v>0</v>
      </c>
      <c r="V55" s="239">
        <f t="shared" si="8"/>
        <v>0</v>
      </c>
      <c r="W55" s="239">
        <f t="shared" si="9"/>
        <v>0</v>
      </c>
      <c r="X55" s="238"/>
      <c r="Y55" s="238"/>
      <c r="Z55" s="224"/>
      <c r="AA55" s="224"/>
      <c r="AB55" s="205"/>
      <c r="AC55" s="205"/>
      <c r="AD55" s="239">
        <f t="shared" si="10"/>
        <v>0</v>
      </c>
      <c r="AE55" s="239">
        <f t="shared" si="11"/>
        <v>0</v>
      </c>
      <c r="AF55" s="239">
        <f t="shared" si="12"/>
        <v>0</v>
      </c>
      <c r="AG55" s="251"/>
      <c r="AH55" s="251"/>
      <c r="AI55" s="224"/>
      <c r="AJ55" s="224"/>
      <c r="AK55" s="205"/>
      <c r="AL55" s="205"/>
      <c r="AM55" s="239">
        <f t="shared" si="13"/>
        <v>0</v>
      </c>
      <c r="AN55" s="239">
        <f t="shared" si="14"/>
        <v>0</v>
      </c>
      <c r="AO55" s="239">
        <f t="shared" si="15"/>
        <v>0</v>
      </c>
      <c r="AP55" s="260"/>
      <c r="AQ55" s="260"/>
      <c r="AR55" s="224"/>
      <c r="AS55" s="224"/>
      <c r="AT55" s="205"/>
      <c r="AU55" s="251"/>
      <c r="AV55" s="251"/>
      <c r="AW55" s="224"/>
      <c r="AX55" s="224"/>
      <c r="AY55" s="205"/>
      <c r="AZ55" s="205"/>
      <c r="BA55" s="239">
        <f t="shared" si="16"/>
        <v>0</v>
      </c>
      <c r="BB55" s="239">
        <f t="shared" si="17"/>
        <v>0</v>
      </c>
      <c r="BC55" s="239">
        <f t="shared" si="36"/>
        <v>0</v>
      </c>
      <c r="BD55" s="274"/>
      <c r="BE55" s="274"/>
      <c r="BF55" s="260"/>
      <c r="BG55" s="260"/>
      <c r="BH55" s="224"/>
      <c r="BI55" s="224"/>
      <c r="BJ55" s="205"/>
      <c r="BK55" s="205"/>
      <c r="BL55" s="239">
        <f t="shared" si="37"/>
        <v>0</v>
      </c>
      <c r="BM55" s="239">
        <f t="shared" si="38"/>
        <v>0</v>
      </c>
      <c r="BN55" s="239">
        <f t="shared" si="39"/>
        <v>0</v>
      </c>
      <c r="BO55" s="239">
        <f t="shared" si="18"/>
        <v>0</v>
      </c>
      <c r="BP55" s="274"/>
      <c r="BQ55" s="274"/>
      <c r="BR55" s="260"/>
      <c r="BS55" s="260"/>
      <c r="BT55" s="224"/>
      <c r="BU55" s="224"/>
      <c r="BV55" s="205"/>
      <c r="BW55" s="205"/>
      <c r="BX55" s="239">
        <f t="shared" si="19"/>
        <v>0</v>
      </c>
      <c r="BY55" s="239">
        <f t="shared" si="20"/>
        <v>0</v>
      </c>
      <c r="BZ55" s="239">
        <f t="shared" si="21"/>
        <v>0</v>
      </c>
      <c r="CA55" s="239">
        <f t="shared" si="22"/>
        <v>0</v>
      </c>
      <c r="CB55" s="274"/>
      <c r="CC55" s="274"/>
      <c r="CD55" s="260"/>
      <c r="CE55" s="260"/>
      <c r="CF55" s="224"/>
      <c r="CG55" s="224"/>
      <c r="CH55" s="205"/>
      <c r="CI55" s="205"/>
      <c r="CJ55" s="239">
        <f t="shared" si="23"/>
        <v>0</v>
      </c>
      <c r="CK55" s="239">
        <f t="shared" si="24"/>
        <v>0</v>
      </c>
      <c r="CL55" s="239">
        <f t="shared" si="25"/>
        <v>0</v>
      </c>
      <c r="CM55" s="239">
        <f t="shared" si="26"/>
        <v>0</v>
      </c>
      <c r="CN55" s="274"/>
      <c r="CO55" s="274"/>
      <c r="CP55" s="283"/>
      <c r="CQ55" s="283"/>
      <c r="CR55" s="224"/>
      <c r="CS55" s="224"/>
      <c r="CT55" s="205"/>
      <c r="CU55" s="205"/>
      <c r="CV55" s="239">
        <f t="shared" si="27"/>
        <v>0</v>
      </c>
      <c r="CW55" s="239">
        <f t="shared" si="28"/>
        <v>0</v>
      </c>
      <c r="CX55" s="239">
        <f t="shared" si="35"/>
        <v>0</v>
      </c>
      <c r="CY55" s="239">
        <f t="shared" si="30"/>
        <v>0</v>
      </c>
      <c r="CZ55" s="274"/>
      <c r="DA55" s="274"/>
      <c r="DB55" s="283"/>
      <c r="DC55" s="283"/>
      <c r="DD55" s="224"/>
      <c r="DE55" s="224"/>
      <c r="DF55" s="205"/>
      <c r="DG55" s="205"/>
      <c r="DH55" s="239">
        <f t="shared" si="31"/>
        <v>0</v>
      </c>
      <c r="DI55" s="239">
        <f t="shared" si="32"/>
        <v>0</v>
      </c>
      <c r="DJ55" s="239">
        <f t="shared" si="33"/>
        <v>0</v>
      </c>
      <c r="DK55" s="239">
        <f t="shared" si="34"/>
        <v>0</v>
      </c>
    </row>
    <row r="56" spans="1:226" s="106" customFormat="1" x14ac:dyDescent="0.2">
      <c r="A56" s="291">
        <v>52</v>
      </c>
      <c r="B56" s="4" t="s">
        <v>333</v>
      </c>
      <c r="C56" s="230">
        <v>21364</v>
      </c>
      <c r="D56" s="231"/>
      <c r="E56" s="233">
        <v>54776</v>
      </c>
      <c r="F56" s="238">
        <v>21364.11</v>
      </c>
      <c r="G56" s="238">
        <v>21364</v>
      </c>
      <c r="H56" s="224"/>
      <c r="I56" s="224"/>
      <c r="J56" s="205">
        <v>54776.2</v>
      </c>
      <c r="K56" s="205">
        <v>54776</v>
      </c>
      <c r="L56" s="239">
        <f t="shared" si="4"/>
        <v>0</v>
      </c>
      <c r="M56" s="239">
        <f t="shared" si="5"/>
        <v>0</v>
      </c>
      <c r="N56" s="239">
        <f t="shared" si="6"/>
        <v>0</v>
      </c>
      <c r="O56" s="162">
        <v>21364.11</v>
      </c>
      <c r="P56" s="162">
        <v>21364</v>
      </c>
      <c r="Q56" s="224"/>
      <c r="R56" s="224"/>
      <c r="S56" s="205">
        <v>54776.2</v>
      </c>
      <c r="T56" s="205">
        <v>54776</v>
      </c>
      <c r="U56" s="239">
        <f t="shared" si="7"/>
        <v>0</v>
      </c>
      <c r="V56" s="239">
        <f t="shared" si="8"/>
        <v>0</v>
      </c>
      <c r="W56" s="239">
        <f t="shared" si="9"/>
        <v>0</v>
      </c>
      <c r="X56" s="162">
        <v>21364.11</v>
      </c>
      <c r="Y56" s="162">
        <v>21364</v>
      </c>
      <c r="Z56" s="224"/>
      <c r="AA56" s="224"/>
      <c r="AB56" s="205"/>
      <c r="AC56" s="205"/>
      <c r="AD56" s="239">
        <f t="shared" si="10"/>
        <v>0</v>
      </c>
      <c r="AE56" s="239">
        <f t="shared" si="11"/>
        <v>0</v>
      </c>
      <c r="AF56" s="239">
        <f t="shared" si="12"/>
        <v>-54776</v>
      </c>
      <c r="AG56" s="251">
        <v>41875.57</v>
      </c>
      <c r="AH56" s="251">
        <v>41876</v>
      </c>
      <c r="AI56" s="224"/>
      <c r="AJ56" s="224"/>
      <c r="AK56" s="257">
        <v>35317.56</v>
      </c>
      <c r="AL56" s="257">
        <v>35317</v>
      </c>
      <c r="AM56" s="239">
        <f t="shared" si="13"/>
        <v>20512</v>
      </c>
      <c r="AN56" s="239">
        <f t="shared" si="14"/>
        <v>0</v>
      </c>
      <c r="AO56" s="239">
        <f t="shared" si="15"/>
        <v>-19459</v>
      </c>
      <c r="AP56" s="162">
        <v>41875.57</v>
      </c>
      <c r="AQ56" s="162">
        <v>41876</v>
      </c>
      <c r="AR56" s="224"/>
      <c r="AS56" s="224"/>
      <c r="AT56" s="205"/>
      <c r="AU56" s="162">
        <v>41875.57</v>
      </c>
      <c r="AV56" s="162">
        <v>41876</v>
      </c>
      <c r="AW56" s="224"/>
      <c r="AX56" s="224"/>
      <c r="AY56" s="205"/>
      <c r="AZ56" s="205"/>
      <c r="BA56" s="239">
        <f t="shared" si="16"/>
        <v>0</v>
      </c>
      <c r="BB56" s="239">
        <f t="shared" si="17"/>
        <v>0</v>
      </c>
      <c r="BC56" s="239">
        <f t="shared" si="36"/>
        <v>-35317</v>
      </c>
      <c r="BD56" s="274"/>
      <c r="BE56" s="274"/>
      <c r="BF56" s="260">
        <v>41875.57</v>
      </c>
      <c r="BG56" s="260">
        <v>41876</v>
      </c>
      <c r="BH56" s="224"/>
      <c r="BI56" s="224"/>
      <c r="BJ56" s="205"/>
      <c r="BK56" s="205"/>
      <c r="BL56" s="239">
        <f t="shared" si="37"/>
        <v>0</v>
      </c>
      <c r="BM56" s="239">
        <f t="shared" si="38"/>
        <v>0</v>
      </c>
      <c r="BN56" s="239">
        <f t="shared" si="39"/>
        <v>-35317</v>
      </c>
      <c r="BO56" s="239">
        <f t="shared" si="18"/>
        <v>0</v>
      </c>
      <c r="BP56" s="274"/>
      <c r="BQ56" s="274"/>
      <c r="BR56" s="260">
        <v>59983.57</v>
      </c>
      <c r="BS56" s="260">
        <v>59984</v>
      </c>
      <c r="BT56" s="224"/>
      <c r="BU56" s="224"/>
      <c r="BV56" s="205">
        <v>53702.52</v>
      </c>
      <c r="BW56" s="205">
        <v>53702</v>
      </c>
      <c r="BX56" s="239">
        <f t="shared" si="19"/>
        <v>18108</v>
      </c>
      <c r="BY56" s="239">
        <f t="shared" si="20"/>
        <v>0</v>
      </c>
      <c r="BZ56" s="239">
        <f t="shared" si="21"/>
        <v>18385</v>
      </c>
      <c r="CA56" s="239">
        <f t="shared" si="22"/>
        <v>0</v>
      </c>
      <c r="CB56" s="274"/>
      <c r="CC56" s="274"/>
      <c r="CD56" s="279">
        <v>59983.57</v>
      </c>
      <c r="CE56" s="279">
        <v>59984</v>
      </c>
      <c r="CF56" s="224"/>
      <c r="CG56" s="224"/>
      <c r="CH56" s="279">
        <v>53702.52</v>
      </c>
      <c r="CI56" s="279">
        <v>53702</v>
      </c>
      <c r="CJ56" s="239">
        <f t="shared" si="23"/>
        <v>0</v>
      </c>
      <c r="CK56" s="239">
        <f t="shared" si="24"/>
        <v>0</v>
      </c>
      <c r="CL56" s="239">
        <f t="shared" si="25"/>
        <v>0</v>
      </c>
      <c r="CM56" s="239">
        <f t="shared" si="26"/>
        <v>0</v>
      </c>
      <c r="CN56" s="274"/>
      <c r="CO56" s="274"/>
      <c r="CP56" s="279">
        <v>59983.57</v>
      </c>
      <c r="CQ56" s="279">
        <v>59984</v>
      </c>
      <c r="CR56" s="224"/>
      <c r="CS56" s="224"/>
      <c r="CT56" s="205"/>
      <c r="CU56" s="205"/>
      <c r="CV56" s="239">
        <f t="shared" si="27"/>
        <v>0</v>
      </c>
      <c r="CW56" s="239">
        <f t="shared" si="28"/>
        <v>0</v>
      </c>
      <c r="CX56" s="239">
        <f t="shared" si="35"/>
        <v>-53702</v>
      </c>
      <c r="CY56" s="239">
        <f t="shared" si="30"/>
        <v>0</v>
      </c>
      <c r="CZ56" s="274"/>
      <c r="DA56" s="274"/>
      <c r="DB56" s="279">
        <v>59983.57</v>
      </c>
      <c r="DC56" s="283">
        <v>59984</v>
      </c>
      <c r="DD56" s="224"/>
      <c r="DE56" s="224"/>
      <c r="DF56" s="205"/>
      <c r="DG56" s="205"/>
      <c r="DH56" s="239">
        <f t="shared" si="31"/>
        <v>0</v>
      </c>
      <c r="DI56" s="239">
        <f t="shared" si="32"/>
        <v>0</v>
      </c>
      <c r="DJ56" s="239">
        <f t="shared" si="33"/>
        <v>-53702</v>
      </c>
      <c r="DK56" s="239">
        <f t="shared" si="34"/>
        <v>0</v>
      </c>
      <c r="DL56" s="269"/>
      <c r="DM56" s="269"/>
      <c r="DN56" s="269"/>
      <c r="DO56" s="269"/>
      <c r="DP56" s="269"/>
      <c r="DQ56" s="269"/>
      <c r="DR56" s="269"/>
      <c r="DS56" s="269"/>
      <c r="DT56" s="269"/>
      <c r="DU56" s="269"/>
      <c r="DV56" s="269"/>
      <c r="DW56" s="269"/>
      <c r="DX56" s="269"/>
      <c r="DY56" s="269"/>
      <c r="DZ56" s="269"/>
      <c r="EA56" s="269"/>
      <c r="EB56" s="269"/>
      <c r="EC56" s="269"/>
      <c r="ED56" s="269"/>
      <c r="EE56" s="269"/>
      <c r="EF56" s="269"/>
      <c r="EG56" s="269"/>
      <c r="EH56" s="269"/>
      <c r="EI56" s="269"/>
      <c r="EJ56" s="269"/>
      <c r="EK56" s="269"/>
      <c r="EL56" s="269"/>
      <c r="EM56" s="269"/>
      <c r="EN56" s="269"/>
      <c r="EO56" s="269"/>
      <c r="EP56" s="269"/>
      <c r="EQ56" s="269"/>
      <c r="ER56" s="269"/>
      <c r="ES56" s="269"/>
      <c r="ET56" s="269"/>
      <c r="EU56" s="269"/>
      <c r="EV56" s="269"/>
      <c r="EW56" s="269"/>
      <c r="EX56" s="269"/>
      <c r="EY56" s="269"/>
      <c r="EZ56" s="269"/>
      <c r="FA56" s="269"/>
      <c r="FB56" s="269"/>
      <c r="FC56" s="269"/>
      <c r="FD56" s="269"/>
      <c r="FE56" s="269"/>
      <c r="FF56" s="269"/>
      <c r="FG56" s="269"/>
      <c r="FH56" s="269"/>
      <c r="FI56" s="269"/>
      <c r="FJ56" s="269"/>
      <c r="FK56" s="269"/>
      <c r="FL56" s="269"/>
      <c r="FM56" s="269"/>
      <c r="FN56" s="269"/>
      <c r="FO56" s="269"/>
      <c r="FP56" s="269"/>
      <c r="FQ56" s="269"/>
      <c r="FR56" s="269"/>
      <c r="FS56" s="269"/>
      <c r="FT56" s="269"/>
      <c r="FU56" s="269"/>
      <c r="FV56" s="269"/>
      <c r="FW56" s="269"/>
      <c r="FX56" s="269"/>
      <c r="FY56" s="269"/>
      <c r="FZ56" s="269"/>
      <c r="GA56" s="269"/>
      <c r="GB56" s="269"/>
      <c r="GC56" s="269"/>
      <c r="GD56" s="269"/>
      <c r="GE56" s="269"/>
      <c r="GF56" s="269"/>
      <c r="GG56" s="269"/>
      <c r="GH56" s="269"/>
      <c r="GI56" s="269"/>
      <c r="GJ56" s="269"/>
      <c r="GK56" s="269"/>
      <c r="GL56" s="269"/>
      <c r="GM56" s="269"/>
      <c r="GN56" s="269"/>
      <c r="GO56" s="269"/>
      <c r="GP56" s="269"/>
      <c r="GQ56" s="269"/>
      <c r="GR56" s="269"/>
      <c r="GS56" s="269"/>
      <c r="GT56" s="269"/>
      <c r="GU56" s="269"/>
      <c r="GV56" s="269"/>
      <c r="GW56" s="269"/>
      <c r="GX56" s="269"/>
      <c r="GY56" s="269"/>
      <c r="GZ56" s="269"/>
      <c r="HA56" s="269"/>
      <c r="HB56" s="269"/>
      <c r="HC56" s="269"/>
      <c r="HD56" s="269"/>
      <c r="HE56" s="269"/>
      <c r="HF56" s="269"/>
      <c r="HG56" s="269"/>
      <c r="HH56" s="269"/>
      <c r="HI56" s="269"/>
      <c r="HJ56" s="269"/>
      <c r="HK56" s="269"/>
      <c r="HL56" s="269"/>
      <c r="HM56" s="269"/>
      <c r="HN56" s="269"/>
      <c r="HO56" s="269"/>
      <c r="HP56" s="269"/>
      <c r="HQ56" s="269"/>
      <c r="HR56" s="269"/>
    </row>
    <row r="57" spans="1:226" s="106" customFormat="1" x14ac:dyDescent="0.2">
      <c r="A57" s="291">
        <v>53</v>
      </c>
      <c r="B57" s="4" t="s">
        <v>334</v>
      </c>
      <c r="C57" s="230"/>
      <c r="D57" s="231"/>
      <c r="E57" s="234"/>
      <c r="F57" s="238"/>
      <c r="G57" s="238"/>
      <c r="H57" s="224"/>
      <c r="I57" s="224"/>
      <c r="J57" s="205"/>
      <c r="K57" s="205"/>
      <c r="L57" s="239">
        <f t="shared" si="4"/>
        <v>0</v>
      </c>
      <c r="M57" s="239">
        <f t="shared" si="5"/>
        <v>0</v>
      </c>
      <c r="N57" s="239">
        <f t="shared" si="6"/>
        <v>0</v>
      </c>
      <c r="O57" s="238"/>
      <c r="P57" s="238"/>
      <c r="Q57" s="224"/>
      <c r="R57" s="224"/>
      <c r="S57" s="205"/>
      <c r="T57" s="205"/>
      <c r="U57" s="239">
        <f t="shared" si="7"/>
        <v>0</v>
      </c>
      <c r="V57" s="239">
        <f t="shared" si="8"/>
        <v>0</v>
      </c>
      <c r="W57" s="239">
        <f t="shared" si="9"/>
        <v>0</v>
      </c>
      <c r="X57" s="238"/>
      <c r="Y57" s="238"/>
      <c r="Z57" s="224"/>
      <c r="AA57" s="224"/>
      <c r="AB57" s="205"/>
      <c r="AC57" s="205"/>
      <c r="AD57" s="239">
        <f t="shared" si="10"/>
        <v>0</v>
      </c>
      <c r="AE57" s="239">
        <f t="shared" si="11"/>
        <v>0</v>
      </c>
      <c r="AF57" s="239">
        <f t="shared" si="12"/>
        <v>0</v>
      </c>
      <c r="AG57" s="251"/>
      <c r="AH57" s="251"/>
      <c r="AI57" s="224"/>
      <c r="AJ57" s="224"/>
      <c r="AK57" s="205"/>
      <c r="AL57" s="205"/>
      <c r="AM57" s="239">
        <f t="shared" si="13"/>
        <v>0</v>
      </c>
      <c r="AN57" s="239">
        <f t="shared" si="14"/>
        <v>0</v>
      </c>
      <c r="AO57" s="239">
        <f t="shared" si="15"/>
        <v>0</v>
      </c>
      <c r="AP57" s="260"/>
      <c r="AQ57" s="260"/>
      <c r="AR57" s="224"/>
      <c r="AS57" s="224"/>
      <c r="AT57" s="205"/>
      <c r="AU57" s="251"/>
      <c r="AV57" s="251"/>
      <c r="AW57" s="224"/>
      <c r="AX57" s="224"/>
      <c r="AY57" s="205"/>
      <c r="AZ57" s="205"/>
      <c r="BA57" s="239">
        <f t="shared" si="16"/>
        <v>0</v>
      </c>
      <c r="BB57" s="239">
        <f t="shared" si="17"/>
        <v>0</v>
      </c>
      <c r="BC57" s="239">
        <f t="shared" si="36"/>
        <v>0</v>
      </c>
      <c r="BD57" s="274"/>
      <c r="BE57" s="274"/>
      <c r="BF57" s="260"/>
      <c r="BG57" s="260"/>
      <c r="BH57" s="224"/>
      <c r="BI57" s="224"/>
      <c r="BJ57" s="205"/>
      <c r="BK57" s="205"/>
      <c r="BL57" s="239">
        <f t="shared" si="37"/>
        <v>0</v>
      </c>
      <c r="BM57" s="239">
        <f t="shared" si="38"/>
        <v>0</v>
      </c>
      <c r="BN57" s="239">
        <f t="shared" si="39"/>
        <v>0</v>
      </c>
      <c r="BO57" s="239">
        <f t="shared" si="18"/>
        <v>0</v>
      </c>
      <c r="BP57" s="274"/>
      <c r="BQ57" s="274"/>
      <c r="BR57" s="260"/>
      <c r="BS57" s="260"/>
      <c r="BT57" s="224"/>
      <c r="BU57" s="224"/>
      <c r="BV57" s="205"/>
      <c r="BW57" s="205"/>
      <c r="BX57" s="239">
        <f t="shared" si="19"/>
        <v>0</v>
      </c>
      <c r="BY57" s="239">
        <f t="shared" si="20"/>
        <v>0</v>
      </c>
      <c r="BZ57" s="239">
        <f t="shared" si="21"/>
        <v>0</v>
      </c>
      <c r="CA57" s="239">
        <f t="shared" si="22"/>
        <v>0</v>
      </c>
      <c r="CB57" s="274"/>
      <c r="CC57" s="274"/>
      <c r="CD57" s="260"/>
      <c r="CE57" s="260"/>
      <c r="CF57" s="224"/>
      <c r="CG57" s="224"/>
      <c r="CH57" s="205"/>
      <c r="CI57" s="205"/>
      <c r="CJ57" s="239">
        <f t="shared" si="23"/>
        <v>0</v>
      </c>
      <c r="CK57" s="239">
        <f t="shared" si="24"/>
        <v>0</v>
      </c>
      <c r="CL57" s="239">
        <f t="shared" si="25"/>
        <v>0</v>
      </c>
      <c r="CM57" s="239">
        <f t="shared" si="26"/>
        <v>0</v>
      </c>
      <c r="CN57" s="274"/>
      <c r="CO57" s="274"/>
      <c r="CP57" s="283"/>
      <c r="CQ57" s="283"/>
      <c r="CR57" s="224"/>
      <c r="CS57" s="224"/>
      <c r="CT57" s="205"/>
      <c r="CU57" s="205"/>
      <c r="CV57" s="239">
        <f t="shared" si="27"/>
        <v>0</v>
      </c>
      <c r="CW57" s="239">
        <f t="shared" si="28"/>
        <v>0</v>
      </c>
      <c r="CX57" s="239">
        <f t="shared" si="35"/>
        <v>0</v>
      </c>
      <c r="CY57" s="239">
        <f t="shared" si="30"/>
        <v>0</v>
      </c>
      <c r="CZ57" s="274"/>
      <c r="DA57" s="274"/>
      <c r="DB57" s="283"/>
      <c r="DC57" s="283"/>
      <c r="DD57" s="224"/>
      <c r="DE57" s="224"/>
      <c r="DF57" s="205"/>
      <c r="DG57" s="205"/>
      <c r="DH57" s="239">
        <f t="shared" si="31"/>
        <v>0</v>
      </c>
      <c r="DI57" s="239">
        <f t="shared" si="32"/>
        <v>0</v>
      </c>
      <c r="DJ57" s="239">
        <f t="shared" si="33"/>
        <v>0</v>
      </c>
      <c r="DK57" s="239">
        <f t="shared" si="34"/>
        <v>0</v>
      </c>
      <c r="DL57" s="269"/>
      <c r="DM57" s="269"/>
      <c r="DN57" s="269"/>
      <c r="DO57" s="269"/>
      <c r="DP57" s="269"/>
      <c r="DQ57" s="269"/>
      <c r="DR57" s="269"/>
      <c r="DS57" s="269"/>
      <c r="DT57" s="269"/>
      <c r="DU57" s="269"/>
      <c r="DV57" s="269"/>
      <c r="DW57" s="269"/>
      <c r="DX57" s="269"/>
      <c r="DY57" s="269"/>
      <c r="DZ57" s="269"/>
      <c r="EA57" s="269"/>
      <c r="EB57" s="269"/>
      <c r="EC57" s="269"/>
      <c r="ED57" s="269"/>
      <c r="EE57" s="269"/>
      <c r="EF57" s="269"/>
      <c r="EG57" s="269"/>
      <c r="EH57" s="269"/>
      <c r="EI57" s="269"/>
      <c r="EJ57" s="269"/>
      <c r="EK57" s="269"/>
      <c r="EL57" s="269"/>
      <c r="EM57" s="269"/>
      <c r="EN57" s="269"/>
      <c r="EO57" s="269"/>
      <c r="EP57" s="269"/>
      <c r="EQ57" s="269"/>
      <c r="ER57" s="269"/>
      <c r="ES57" s="269"/>
      <c r="ET57" s="269"/>
      <c r="EU57" s="269"/>
      <c r="EV57" s="269"/>
      <c r="EW57" s="269"/>
      <c r="EX57" s="269"/>
      <c r="EY57" s="269"/>
      <c r="EZ57" s="269"/>
      <c r="FA57" s="269"/>
      <c r="FB57" s="269"/>
      <c r="FC57" s="269"/>
      <c r="FD57" s="269"/>
      <c r="FE57" s="269"/>
      <c r="FF57" s="269"/>
      <c r="FG57" s="269"/>
      <c r="FH57" s="269"/>
      <c r="FI57" s="269"/>
      <c r="FJ57" s="269"/>
      <c r="FK57" s="269"/>
      <c r="FL57" s="269"/>
      <c r="FM57" s="269"/>
      <c r="FN57" s="269"/>
      <c r="FO57" s="269"/>
      <c r="FP57" s="269"/>
      <c r="FQ57" s="269"/>
      <c r="FR57" s="269"/>
      <c r="FS57" s="269"/>
      <c r="FT57" s="269"/>
      <c r="FU57" s="269"/>
      <c r="FV57" s="269"/>
      <c r="FW57" s="269"/>
      <c r="FX57" s="269"/>
      <c r="FY57" s="269"/>
      <c r="FZ57" s="269"/>
      <c r="GA57" s="269"/>
      <c r="GB57" s="269"/>
      <c r="GC57" s="269"/>
      <c r="GD57" s="269"/>
      <c r="GE57" s="269"/>
      <c r="GF57" s="269"/>
      <c r="GG57" s="269"/>
      <c r="GH57" s="269"/>
      <c r="GI57" s="269"/>
      <c r="GJ57" s="269"/>
      <c r="GK57" s="269"/>
      <c r="GL57" s="269"/>
      <c r="GM57" s="269"/>
      <c r="GN57" s="269"/>
      <c r="GO57" s="269"/>
      <c r="GP57" s="269"/>
      <c r="GQ57" s="269"/>
      <c r="GR57" s="269"/>
      <c r="GS57" s="269"/>
      <c r="GT57" s="269"/>
      <c r="GU57" s="269"/>
      <c r="GV57" s="269"/>
      <c r="GW57" s="269"/>
      <c r="GX57" s="269"/>
      <c r="GY57" s="269"/>
      <c r="GZ57" s="269"/>
      <c r="HA57" s="269"/>
      <c r="HB57" s="269"/>
      <c r="HC57" s="269"/>
      <c r="HD57" s="269"/>
      <c r="HE57" s="269"/>
      <c r="HF57" s="269"/>
      <c r="HG57" s="269"/>
      <c r="HH57" s="269"/>
      <c r="HI57" s="269"/>
      <c r="HJ57" s="269"/>
      <c r="HK57" s="269"/>
      <c r="HL57" s="269"/>
      <c r="HM57" s="269"/>
      <c r="HN57" s="269"/>
      <c r="HO57" s="269"/>
      <c r="HP57" s="269"/>
      <c r="HQ57" s="269"/>
      <c r="HR57" s="269"/>
    </row>
    <row r="58" spans="1:226" x14ac:dyDescent="0.2">
      <c r="A58" s="291">
        <v>54</v>
      </c>
      <c r="B58" s="94" t="s">
        <v>335</v>
      </c>
      <c r="C58" s="230"/>
      <c r="D58" s="231"/>
      <c r="E58" s="234"/>
      <c r="F58" s="238"/>
      <c r="G58" s="238"/>
      <c r="H58" s="224"/>
      <c r="I58" s="224"/>
      <c r="J58" s="205"/>
      <c r="K58" s="205"/>
      <c r="L58" s="239">
        <f t="shared" si="4"/>
        <v>0</v>
      </c>
      <c r="M58" s="239">
        <f t="shared" si="5"/>
        <v>0</v>
      </c>
      <c r="N58" s="239">
        <f t="shared" si="6"/>
        <v>0</v>
      </c>
      <c r="O58" s="238"/>
      <c r="P58" s="238"/>
      <c r="Q58" s="224"/>
      <c r="R58" s="224"/>
      <c r="S58" s="205"/>
      <c r="T58" s="205"/>
      <c r="U58" s="239">
        <f t="shared" si="7"/>
        <v>0</v>
      </c>
      <c r="V58" s="239">
        <f t="shared" si="8"/>
        <v>0</v>
      </c>
      <c r="W58" s="239">
        <f t="shared" si="9"/>
        <v>0</v>
      </c>
      <c r="X58" s="238"/>
      <c r="Y58" s="238"/>
      <c r="Z58" s="224"/>
      <c r="AA58" s="224"/>
      <c r="AB58" s="205"/>
      <c r="AC58" s="205"/>
      <c r="AD58" s="239">
        <f t="shared" si="10"/>
        <v>0</v>
      </c>
      <c r="AE58" s="239">
        <f t="shared" si="11"/>
        <v>0</v>
      </c>
      <c r="AF58" s="239">
        <f t="shared" si="12"/>
        <v>0</v>
      </c>
      <c r="AG58" s="251">
        <v>203.42</v>
      </c>
      <c r="AH58" s="251">
        <v>203</v>
      </c>
      <c r="AI58" s="224"/>
      <c r="AJ58" s="224"/>
      <c r="AK58" s="205"/>
      <c r="AL58" s="205"/>
      <c r="AM58" s="239">
        <f t="shared" si="13"/>
        <v>203</v>
      </c>
      <c r="AN58" s="239">
        <f t="shared" si="14"/>
        <v>0</v>
      </c>
      <c r="AO58" s="239">
        <f t="shared" si="15"/>
        <v>0</v>
      </c>
      <c r="AP58" s="162">
        <v>203.42</v>
      </c>
      <c r="AQ58" s="162">
        <v>203</v>
      </c>
      <c r="AR58" s="224"/>
      <c r="AS58" s="224"/>
      <c r="AT58" s="205"/>
      <c r="AU58" s="162">
        <v>203.42</v>
      </c>
      <c r="AV58" s="162">
        <v>203</v>
      </c>
      <c r="AW58" s="224"/>
      <c r="AX58" s="224"/>
      <c r="AY58" s="205"/>
      <c r="AZ58" s="205"/>
      <c r="BA58" s="239">
        <f t="shared" si="16"/>
        <v>0</v>
      </c>
      <c r="BB58" s="239">
        <f t="shared" si="17"/>
        <v>0</v>
      </c>
      <c r="BC58" s="239">
        <f t="shared" si="36"/>
        <v>0</v>
      </c>
      <c r="BD58" s="274"/>
      <c r="BE58" s="274"/>
      <c r="BF58" s="260">
        <v>203.42</v>
      </c>
      <c r="BG58" s="260">
        <v>203</v>
      </c>
      <c r="BH58" s="224"/>
      <c r="BI58" s="224"/>
      <c r="BJ58" s="205"/>
      <c r="BK58" s="205"/>
      <c r="BL58" s="239">
        <f t="shared" si="37"/>
        <v>0</v>
      </c>
      <c r="BM58" s="239">
        <f t="shared" si="38"/>
        <v>0</v>
      </c>
      <c r="BN58" s="239">
        <f t="shared" si="39"/>
        <v>0</v>
      </c>
      <c r="BO58" s="239">
        <f t="shared" si="18"/>
        <v>0</v>
      </c>
      <c r="BP58" s="274"/>
      <c r="BQ58" s="274"/>
      <c r="BR58" s="260">
        <v>12994.12</v>
      </c>
      <c r="BS58" s="260">
        <v>12994</v>
      </c>
      <c r="BT58" s="224"/>
      <c r="BU58" s="224"/>
      <c r="BV58" s="205"/>
      <c r="BW58" s="205"/>
      <c r="BX58" s="239">
        <f t="shared" si="19"/>
        <v>12791</v>
      </c>
      <c r="BY58" s="239">
        <f t="shared" si="20"/>
        <v>0</v>
      </c>
      <c r="BZ58" s="239">
        <f t="shared" si="21"/>
        <v>0</v>
      </c>
      <c r="CA58" s="239">
        <f t="shared" si="22"/>
        <v>0</v>
      </c>
      <c r="CB58" s="274"/>
      <c r="CC58" s="274"/>
      <c r="CD58" s="279">
        <v>12994.12</v>
      </c>
      <c r="CE58" s="279">
        <v>12994</v>
      </c>
      <c r="CF58" s="224"/>
      <c r="CG58" s="224"/>
      <c r="CH58" s="205"/>
      <c r="CI58" s="205"/>
      <c r="CJ58" s="239">
        <f t="shared" si="23"/>
        <v>0</v>
      </c>
      <c r="CK58" s="239">
        <f t="shared" si="24"/>
        <v>0</v>
      </c>
      <c r="CL58" s="239">
        <f t="shared" si="25"/>
        <v>0</v>
      </c>
      <c r="CM58" s="239">
        <f t="shared" si="26"/>
        <v>0</v>
      </c>
      <c r="CN58" s="274"/>
      <c r="CO58" s="274"/>
      <c r="CP58" s="279">
        <v>12994.12</v>
      </c>
      <c r="CQ58" s="279">
        <v>12994</v>
      </c>
      <c r="CR58" s="224"/>
      <c r="CS58" s="224"/>
      <c r="CT58" s="205"/>
      <c r="CU58" s="205"/>
      <c r="CV58" s="239">
        <f t="shared" si="27"/>
        <v>0</v>
      </c>
      <c r="CW58" s="239">
        <f t="shared" si="28"/>
        <v>0</v>
      </c>
      <c r="CX58" s="239">
        <f t="shared" si="35"/>
        <v>0</v>
      </c>
      <c r="CY58" s="239">
        <f t="shared" si="30"/>
        <v>0</v>
      </c>
      <c r="CZ58" s="274"/>
      <c r="DA58" s="274"/>
      <c r="DB58" s="279">
        <v>12994.12</v>
      </c>
      <c r="DC58" s="283">
        <v>12994</v>
      </c>
      <c r="DD58" s="224"/>
      <c r="DE58" s="224"/>
      <c r="DF58" s="205"/>
      <c r="DG58" s="205"/>
      <c r="DH58" s="239">
        <f t="shared" si="31"/>
        <v>0</v>
      </c>
      <c r="DI58" s="239">
        <f t="shared" si="32"/>
        <v>0</v>
      </c>
      <c r="DJ58" s="239">
        <f t="shared" si="33"/>
        <v>0</v>
      </c>
      <c r="DK58" s="239">
        <f t="shared" si="34"/>
        <v>0</v>
      </c>
    </row>
    <row r="59" spans="1:226" x14ac:dyDescent="0.2">
      <c r="A59" s="291">
        <v>55</v>
      </c>
      <c r="B59" s="94" t="s">
        <v>336</v>
      </c>
      <c r="C59" s="230"/>
      <c r="D59" s="231"/>
      <c r="E59" s="234"/>
      <c r="F59" s="238"/>
      <c r="G59" s="238"/>
      <c r="H59" s="224"/>
      <c r="I59" s="224"/>
      <c r="J59" s="205"/>
      <c r="K59" s="205"/>
      <c r="L59" s="239">
        <f t="shared" si="4"/>
        <v>0</v>
      </c>
      <c r="M59" s="239">
        <f t="shared" si="5"/>
        <v>0</v>
      </c>
      <c r="N59" s="239">
        <f t="shared" si="6"/>
        <v>0</v>
      </c>
      <c r="O59" s="238"/>
      <c r="P59" s="238"/>
      <c r="Q59" s="224"/>
      <c r="R59" s="224"/>
      <c r="S59" s="205"/>
      <c r="T59" s="205"/>
      <c r="U59" s="239">
        <f t="shared" si="7"/>
        <v>0</v>
      </c>
      <c r="V59" s="239">
        <f t="shared" si="8"/>
        <v>0</v>
      </c>
      <c r="W59" s="239">
        <f t="shared" si="9"/>
        <v>0</v>
      </c>
      <c r="X59" s="238"/>
      <c r="Y59" s="238"/>
      <c r="Z59" s="224"/>
      <c r="AA59" s="224"/>
      <c r="AB59" s="205"/>
      <c r="AC59" s="205"/>
      <c r="AD59" s="239">
        <f t="shared" si="10"/>
        <v>0</v>
      </c>
      <c r="AE59" s="239">
        <f t="shared" si="11"/>
        <v>0</v>
      </c>
      <c r="AF59" s="239">
        <f t="shared" si="12"/>
        <v>0</v>
      </c>
      <c r="AG59" s="251"/>
      <c r="AH59" s="251"/>
      <c r="AI59" s="224"/>
      <c r="AJ59" s="224"/>
      <c r="AK59" s="205"/>
      <c r="AL59" s="205"/>
      <c r="AM59" s="239">
        <f t="shared" si="13"/>
        <v>0</v>
      </c>
      <c r="AN59" s="239">
        <f t="shared" si="14"/>
        <v>0</v>
      </c>
      <c r="AO59" s="239">
        <f t="shared" si="15"/>
        <v>0</v>
      </c>
      <c r="AP59" s="260"/>
      <c r="AQ59" s="260"/>
      <c r="AR59" s="224"/>
      <c r="AS59" s="224"/>
      <c r="AT59" s="205"/>
      <c r="AU59" s="251"/>
      <c r="AV59" s="251"/>
      <c r="AW59" s="224"/>
      <c r="AX59" s="224"/>
      <c r="AY59" s="205"/>
      <c r="AZ59" s="205"/>
      <c r="BA59" s="239">
        <f t="shared" si="16"/>
        <v>0</v>
      </c>
      <c r="BB59" s="239">
        <f t="shared" si="17"/>
        <v>0</v>
      </c>
      <c r="BC59" s="239">
        <f t="shared" si="36"/>
        <v>0</v>
      </c>
      <c r="BD59" s="274"/>
      <c r="BE59" s="274"/>
      <c r="BF59" s="260"/>
      <c r="BG59" s="260"/>
      <c r="BH59" s="224"/>
      <c r="BI59" s="224"/>
      <c r="BJ59" s="205"/>
      <c r="BK59" s="205"/>
      <c r="BL59" s="239">
        <f t="shared" si="37"/>
        <v>0</v>
      </c>
      <c r="BM59" s="239">
        <f t="shared" si="38"/>
        <v>0</v>
      </c>
      <c r="BN59" s="239">
        <f t="shared" si="39"/>
        <v>0</v>
      </c>
      <c r="BO59" s="239">
        <f t="shared" si="18"/>
        <v>0</v>
      </c>
      <c r="BP59" s="274"/>
      <c r="BQ59" s="274"/>
      <c r="BR59" s="260"/>
      <c r="BS59" s="260"/>
      <c r="BT59" s="224"/>
      <c r="BU59" s="224"/>
      <c r="BV59" s="205"/>
      <c r="BW59" s="205"/>
      <c r="BX59" s="239">
        <f t="shared" si="19"/>
        <v>0</v>
      </c>
      <c r="BY59" s="239">
        <f t="shared" si="20"/>
        <v>0</v>
      </c>
      <c r="BZ59" s="239">
        <f t="shared" si="21"/>
        <v>0</v>
      </c>
      <c r="CA59" s="239">
        <f t="shared" si="22"/>
        <v>0</v>
      </c>
      <c r="CB59" s="274"/>
      <c r="CC59" s="274"/>
      <c r="CD59" s="260"/>
      <c r="CE59" s="260"/>
      <c r="CF59" s="224"/>
      <c r="CG59" s="224"/>
      <c r="CH59" s="205"/>
      <c r="CI59" s="205"/>
      <c r="CJ59" s="239">
        <f t="shared" si="23"/>
        <v>0</v>
      </c>
      <c r="CK59" s="239">
        <f t="shared" si="24"/>
        <v>0</v>
      </c>
      <c r="CL59" s="239">
        <f t="shared" si="25"/>
        <v>0</v>
      </c>
      <c r="CM59" s="239">
        <f t="shared" si="26"/>
        <v>0</v>
      </c>
      <c r="CN59" s="274"/>
      <c r="CO59" s="274"/>
      <c r="CP59" s="283"/>
      <c r="CQ59" s="283"/>
      <c r="CR59" s="224"/>
      <c r="CS59" s="224"/>
      <c r="CT59" s="205"/>
      <c r="CU59" s="205"/>
      <c r="CV59" s="239">
        <f t="shared" si="27"/>
        <v>0</v>
      </c>
      <c r="CW59" s="239">
        <f t="shared" si="28"/>
        <v>0</v>
      </c>
      <c r="CX59" s="239">
        <f t="shared" si="35"/>
        <v>0</v>
      </c>
      <c r="CY59" s="239">
        <f t="shared" si="30"/>
        <v>0</v>
      </c>
      <c r="CZ59" s="274"/>
      <c r="DA59" s="274"/>
      <c r="DB59" s="283"/>
      <c r="DC59" s="283"/>
      <c r="DD59" s="224"/>
      <c r="DE59" s="224"/>
      <c r="DF59" s="205"/>
      <c r="DG59" s="205"/>
      <c r="DH59" s="239">
        <f t="shared" si="31"/>
        <v>0</v>
      </c>
      <c r="DI59" s="239">
        <f t="shared" si="32"/>
        <v>0</v>
      </c>
      <c r="DJ59" s="239">
        <f>DG59-BW59</f>
        <v>0</v>
      </c>
      <c r="DK59" s="239">
        <f t="shared" si="34"/>
        <v>0</v>
      </c>
    </row>
    <row r="60" spans="1:226" x14ac:dyDescent="0.2">
      <c r="A60" s="291">
        <v>56</v>
      </c>
      <c r="B60" s="94" t="s">
        <v>337</v>
      </c>
      <c r="C60" s="230"/>
      <c r="D60" s="235">
        <v>147499</v>
      </c>
      <c r="E60" s="234"/>
      <c r="F60" s="238"/>
      <c r="G60" s="238"/>
      <c r="H60" s="224">
        <v>147498.72</v>
      </c>
      <c r="I60" s="224">
        <v>147499</v>
      </c>
      <c r="J60" s="205"/>
      <c r="K60" s="205"/>
      <c r="L60" s="239">
        <f t="shared" si="4"/>
        <v>0</v>
      </c>
      <c r="M60" s="239">
        <f t="shared" si="5"/>
        <v>0</v>
      </c>
      <c r="N60" s="239">
        <f t="shared" si="6"/>
        <v>0</v>
      </c>
      <c r="O60" s="238"/>
      <c r="P60" s="238"/>
      <c r="Q60" s="162">
        <v>147498.72</v>
      </c>
      <c r="R60" s="162">
        <v>147499</v>
      </c>
      <c r="S60" s="205"/>
      <c r="T60" s="205"/>
      <c r="U60" s="239">
        <f t="shared" si="7"/>
        <v>0</v>
      </c>
      <c r="V60" s="239">
        <f t="shared" si="8"/>
        <v>0</v>
      </c>
      <c r="W60" s="239">
        <f t="shared" si="9"/>
        <v>0</v>
      </c>
      <c r="X60" s="238"/>
      <c r="Y60" s="238"/>
      <c r="Z60" s="162">
        <v>147498.72</v>
      </c>
      <c r="AA60" s="162">
        <v>147499</v>
      </c>
      <c r="AB60" s="205"/>
      <c r="AC60" s="205"/>
      <c r="AD60" s="239">
        <f t="shared" si="10"/>
        <v>0</v>
      </c>
      <c r="AE60" s="239">
        <f t="shared" si="11"/>
        <v>0</v>
      </c>
      <c r="AF60" s="239">
        <f t="shared" si="12"/>
        <v>0</v>
      </c>
      <c r="AG60" s="251"/>
      <c r="AH60" s="251"/>
      <c r="AI60" s="238">
        <v>183196.53</v>
      </c>
      <c r="AJ60" s="238">
        <v>183196</v>
      </c>
      <c r="AK60" s="205"/>
      <c r="AL60" s="205"/>
      <c r="AM60" s="239">
        <f t="shared" si="13"/>
        <v>0</v>
      </c>
      <c r="AN60" s="239">
        <f t="shared" si="14"/>
        <v>35697</v>
      </c>
      <c r="AO60" s="239">
        <f t="shared" si="15"/>
        <v>0</v>
      </c>
      <c r="AP60" s="260"/>
      <c r="AQ60" s="260"/>
      <c r="AR60" s="162">
        <v>183196.53</v>
      </c>
      <c r="AS60" s="162">
        <v>183196</v>
      </c>
      <c r="AT60" s="205"/>
      <c r="AU60" s="251"/>
      <c r="AV60" s="251"/>
      <c r="AW60" s="162">
        <v>183196.53</v>
      </c>
      <c r="AX60" s="162">
        <v>183196</v>
      </c>
      <c r="AY60" s="205"/>
      <c r="AZ60" s="205"/>
      <c r="BA60" s="239">
        <f t="shared" si="16"/>
        <v>0</v>
      </c>
      <c r="BB60" s="239">
        <f t="shared" si="17"/>
        <v>0</v>
      </c>
      <c r="BC60" s="239">
        <f t="shared" si="36"/>
        <v>0</v>
      </c>
      <c r="BD60" s="274"/>
      <c r="BE60" s="274"/>
      <c r="BF60" s="260"/>
      <c r="BG60" s="260"/>
      <c r="BH60" s="224">
        <v>183196.53</v>
      </c>
      <c r="BI60" s="224">
        <v>183196</v>
      </c>
      <c r="BJ60" s="205"/>
      <c r="BK60" s="205"/>
      <c r="BL60" s="239">
        <f t="shared" si="37"/>
        <v>0</v>
      </c>
      <c r="BM60" s="239">
        <f t="shared" si="38"/>
        <v>0</v>
      </c>
      <c r="BN60" s="239">
        <f t="shared" si="39"/>
        <v>0</v>
      </c>
      <c r="BO60" s="239">
        <f t="shared" si="18"/>
        <v>0</v>
      </c>
      <c r="BP60" s="274"/>
      <c r="BQ60" s="274"/>
      <c r="BR60" s="260"/>
      <c r="BS60" s="260"/>
      <c r="BT60" s="224">
        <v>152366.54</v>
      </c>
      <c r="BU60" s="224">
        <v>152367</v>
      </c>
      <c r="BV60" s="205"/>
      <c r="BW60" s="205"/>
      <c r="BX60" s="239">
        <f t="shared" si="19"/>
        <v>0</v>
      </c>
      <c r="BY60" s="239">
        <f t="shared" si="20"/>
        <v>-30829</v>
      </c>
      <c r="BZ60" s="239">
        <f t="shared" si="21"/>
        <v>0</v>
      </c>
      <c r="CA60" s="239">
        <f t="shared" si="22"/>
        <v>0</v>
      </c>
      <c r="CB60" s="274"/>
      <c r="CC60" s="274"/>
      <c r="CD60" s="260"/>
      <c r="CE60" s="260"/>
      <c r="CF60" s="279">
        <v>152366.54</v>
      </c>
      <c r="CG60" s="279">
        <v>152367</v>
      </c>
      <c r="CH60" s="205"/>
      <c r="CI60" s="205"/>
      <c r="CJ60" s="239">
        <f t="shared" si="23"/>
        <v>0</v>
      </c>
      <c r="CK60" s="239">
        <f t="shared" si="24"/>
        <v>0</v>
      </c>
      <c r="CL60" s="239">
        <f t="shared" si="25"/>
        <v>0</v>
      </c>
      <c r="CM60" s="239">
        <f t="shared" si="26"/>
        <v>0</v>
      </c>
      <c r="CN60" s="274"/>
      <c r="CO60" s="274"/>
      <c r="CP60" s="283"/>
      <c r="CQ60" s="283"/>
      <c r="CR60" s="279">
        <v>152366.54</v>
      </c>
      <c r="CS60" s="279">
        <v>152367</v>
      </c>
      <c r="CT60" s="205"/>
      <c r="CU60" s="205"/>
      <c r="CV60" s="239">
        <f t="shared" si="27"/>
        <v>0</v>
      </c>
      <c r="CW60" s="239">
        <f t="shared" si="28"/>
        <v>0</v>
      </c>
      <c r="CX60" s="239">
        <f t="shared" si="35"/>
        <v>0</v>
      </c>
      <c r="CY60" s="239">
        <f t="shared" si="30"/>
        <v>0</v>
      </c>
      <c r="CZ60" s="274"/>
      <c r="DA60" s="274"/>
      <c r="DB60" s="283"/>
      <c r="DC60" s="283"/>
      <c r="DD60" s="288">
        <v>100000</v>
      </c>
      <c r="DE60" s="224">
        <v>100000</v>
      </c>
      <c r="DF60" s="205"/>
      <c r="DG60" s="205"/>
      <c r="DH60" s="239">
        <f t="shared" si="31"/>
        <v>0</v>
      </c>
      <c r="DI60" s="239">
        <f t="shared" si="32"/>
        <v>-52367</v>
      </c>
      <c r="DJ60" s="239">
        <f t="shared" si="33"/>
        <v>0</v>
      </c>
      <c r="DK60" s="239">
        <f t="shared" si="34"/>
        <v>0</v>
      </c>
    </row>
    <row r="61" spans="1:226" x14ac:dyDescent="0.2">
      <c r="A61" s="291">
        <v>57</v>
      </c>
      <c r="B61" s="94" t="s">
        <v>338</v>
      </c>
      <c r="C61" s="230"/>
      <c r="D61" s="231"/>
      <c r="E61" s="234"/>
      <c r="F61" s="238"/>
      <c r="G61" s="238"/>
      <c r="H61" s="224"/>
      <c r="I61" s="224"/>
      <c r="J61" s="205"/>
      <c r="K61" s="205"/>
      <c r="L61" s="239">
        <f t="shared" si="4"/>
        <v>0</v>
      </c>
      <c r="M61" s="239">
        <f t="shared" si="5"/>
        <v>0</v>
      </c>
      <c r="N61" s="239">
        <f t="shared" si="6"/>
        <v>0</v>
      </c>
      <c r="O61" s="238"/>
      <c r="P61" s="238"/>
      <c r="Q61" s="224"/>
      <c r="R61" s="224"/>
      <c r="S61" s="205"/>
      <c r="T61" s="205"/>
      <c r="U61" s="239">
        <f t="shared" si="7"/>
        <v>0</v>
      </c>
      <c r="V61" s="239">
        <f t="shared" si="8"/>
        <v>0</v>
      </c>
      <c r="W61" s="239">
        <f t="shared" si="9"/>
        <v>0</v>
      </c>
      <c r="X61" s="238"/>
      <c r="Y61" s="238"/>
      <c r="Z61" s="224"/>
      <c r="AA61" s="224"/>
      <c r="AB61" s="205"/>
      <c r="AC61" s="205"/>
      <c r="AD61" s="239">
        <f t="shared" si="10"/>
        <v>0</v>
      </c>
      <c r="AE61" s="239">
        <f t="shared" si="11"/>
        <v>0</v>
      </c>
      <c r="AF61" s="239">
        <f t="shared" si="12"/>
        <v>0</v>
      </c>
      <c r="AG61" s="251"/>
      <c r="AH61" s="251"/>
      <c r="AI61" s="224"/>
      <c r="AJ61" s="224"/>
      <c r="AK61" s="205"/>
      <c r="AL61" s="205"/>
      <c r="AM61" s="239">
        <f t="shared" si="13"/>
        <v>0</v>
      </c>
      <c r="AN61" s="239">
        <f t="shared" si="14"/>
        <v>0</v>
      </c>
      <c r="AO61" s="239">
        <f t="shared" si="15"/>
        <v>0</v>
      </c>
      <c r="AP61" s="260"/>
      <c r="AQ61" s="260"/>
      <c r="AR61" s="224"/>
      <c r="AS61" s="224"/>
      <c r="AT61" s="205"/>
      <c r="AU61" s="251"/>
      <c r="AV61" s="251"/>
      <c r="AW61" s="224"/>
      <c r="AX61" s="224"/>
      <c r="AY61" s="205"/>
      <c r="AZ61" s="205"/>
      <c r="BA61" s="239">
        <f t="shared" si="16"/>
        <v>0</v>
      </c>
      <c r="BB61" s="239">
        <f t="shared" si="17"/>
        <v>0</v>
      </c>
      <c r="BC61" s="239">
        <f t="shared" si="36"/>
        <v>0</v>
      </c>
      <c r="BD61" s="274"/>
      <c r="BE61" s="274"/>
      <c r="BF61" s="260"/>
      <c r="BG61" s="260"/>
      <c r="BH61" s="224"/>
      <c r="BI61" s="224"/>
      <c r="BJ61" s="205"/>
      <c r="BK61" s="205"/>
      <c r="BL61" s="239">
        <f t="shared" si="37"/>
        <v>0</v>
      </c>
      <c r="BM61" s="239">
        <f t="shared" si="38"/>
        <v>0</v>
      </c>
      <c r="BN61" s="239">
        <f t="shared" si="39"/>
        <v>0</v>
      </c>
      <c r="BO61" s="239">
        <f t="shared" si="18"/>
        <v>0</v>
      </c>
      <c r="BP61" s="274"/>
      <c r="BQ61" s="274"/>
      <c r="BR61" s="260"/>
      <c r="BS61" s="260"/>
      <c r="BT61" s="224"/>
      <c r="BU61" s="224"/>
      <c r="BV61" s="205"/>
      <c r="BW61" s="205"/>
      <c r="BX61" s="239">
        <f t="shared" si="19"/>
        <v>0</v>
      </c>
      <c r="BY61" s="239">
        <f t="shared" si="20"/>
        <v>0</v>
      </c>
      <c r="BZ61" s="239">
        <f t="shared" si="21"/>
        <v>0</v>
      </c>
      <c r="CA61" s="239">
        <f t="shared" si="22"/>
        <v>0</v>
      </c>
      <c r="CB61" s="274"/>
      <c r="CC61" s="274"/>
      <c r="CD61" s="260"/>
      <c r="CE61" s="260"/>
      <c r="CF61" s="224"/>
      <c r="CG61" s="224"/>
      <c r="CH61" s="205"/>
      <c r="CI61" s="205"/>
      <c r="CJ61" s="239">
        <f t="shared" si="23"/>
        <v>0</v>
      </c>
      <c r="CK61" s="239">
        <f t="shared" si="24"/>
        <v>0</v>
      </c>
      <c r="CL61" s="239">
        <f t="shared" si="25"/>
        <v>0</v>
      </c>
      <c r="CM61" s="239">
        <f t="shared" si="26"/>
        <v>0</v>
      </c>
      <c r="CN61" s="274"/>
      <c r="CO61" s="274"/>
      <c r="CP61" s="283"/>
      <c r="CQ61" s="283"/>
      <c r="CR61" s="224"/>
      <c r="CS61" s="224"/>
      <c r="CT61" s="205"/>
      <c r="CU61" s="205"/>
      <c r="CV61" s="239">
        <f t="shared" si="27"/>
        <v>0</v>
      </c>
      <c r="CW61" s="239">
        <f t="shared" si="28"/>
        <v>0</v>
      </c>
      <c r="CX61" s="239">
        <f t="shared" si="35"/>
        <v>0</v>
      </c>
      <c r="CY61" s="239">
        <f t="shared" si="30"/>
        <v>0</v>
      </c>
      <c r="CZ61" s="274"/>
      <c r="DA61" s="274"/>
      <c r="DB61" s="283"/>
      <c r="DC61" s="283"/>
      <c r="DD61" s="224"/>
      <c r="DE61" s="224"/>
      <c r="DF61" s="205"/>
      <c r="DG61" s="205"/>
      <c r="DH61" s="239">
        <f t="shared" si="31"/>
        <v>0</v>
      </c>
      <c r="DI61" s="239">
        <f t="shared" si="32"/>
        <v>0</v>
      </c>
      <c r="DJ61" s="239">
        <f t="shared" si="33"/>
        <v>0</v>
      </c>
      <c r="DK61" s="239">
        <f t="shared" si="34"/>
        <v>0</v>
      </c>
    </row>
    <row r="62" spans="1:226" s="106" customFormat="1" x14ac:dyDescent="0.2">
      <c r="A62" s="291">
        <v>58</v>
      </c>
      <c r="B62" s="94" t="s">
        <v>339</v>
      </c>
      <c r="C62" s="230">
        <v>1173462</v>
      </c>
      <c r="D62" s="231"/>
      <c r="E62" s="234"/>
      <c r="F62" s="238">
        <v>1173461.49</v>
      </c>
      <c r="G62" s="238">
        <v>1173462</v>
      </c>
      <c r="H62" s="224"/>
      <c r="I62" s="224"/>
      <c r="J62" s="205"/>
      <c r="K62" s="205"/>
      <c r="L62" s="239">
        <f t="shared" si="4"/>
        <v>0</v>
      </c>
      <c r="M62" s="239">
        <f t="shared" si="5"/>
        <v>0</v>
      </c>
      <c r="N62" s="239">
        <f t="shared" si="6"/>
        <v>0</v>
      </c>
      <c r="O62" s="162">
        <v>1173461.49</v>
      </c>
      <c r="P62" s="162">
        <v>1173462</v>
      </c>
      <c r="Q62" s="224"/>
      <c r="R62" s="224"/>
      <c r="S62" s="205"/>
      <c r="T62" s="205"/>
      <c r="U62" s="239">
        <f t="shared" si="7"/>
        <v>0</v>
      </c>
      <c r="V62" s="239">
        <f t="shared" si="8"/>
        <v>0</v>
      </c>
      <c r="W62" s="239">
        <f t="shared" si="9"/>
        <v>0</v>
      </c>
      <c r="X62" s="162">
        <v>1173461.49</v>
      </c>
      <c r="Y62" s="162">
        <v>1173462</v>
      </c>
      <c r="Z62" s="224"/>
      <c r="AA62" s="224"/>
      <c r="AB62" s="205"/>
      <c r="AC62" s="205"/>
      <c r="AD62" s="239">
        <f t="shared" si="10"/>
        <v>0</v>
      </c>
      <c r="AE62" s="239">
        <f t="shared" si="11"/>
        <v>0</v>
      </c>
      <c r="AF62" s="239">
        <f t="shared" si="12"/>
        <v>0</v>
      </c>
      <c r="AG62" s="251">
        <v>1332738.79</v>
      </c>
      <c r="AH62" s="251">
        <v>1332740</v>
      </c>
      <c r="AI62" s="224"/>
      <c r="AJ62" s="224"/>
      <c r="AK62" s="205"/>
      <c r="AL62" s="205"/>
      <c r="AM62" s="239">
        <f t="shared" si="13"/>
        <v>159278</v>
      </c>
      <c r="AN62" s="239">
        <f t="shared" si="14"/>
        <v>0</v>
      </c>
      <c r="AO62" s="239">
        <f t="shared" si="15"/>
        <v>0</v>
      </c>
      <c r="AP62" s="162">
        <v>1332738.79</v>
      </c>
      <c r="AQ62" s="162">
        <v>1332740</v>
      </c>
      <c r="AR62" s="224"/>
      <c r="AS62" s="224"/>
      <c r="AT62" s="205"/>
      <c r="AU62" s="162">
        <v>1332738.79</v>
      </c>
      <c r="AV62" s="162">
        <v>1332740</v>
      </c>
      <c r="AW62" s="224"/>
      <c r="AX62" s="224"/>
      <c r="AY62" s="205"/>
      <c r="AZ62" s="205"/>
      <c r="BA62" s="239">
        <f t="shared" si="16"/>
        <v>0</v>
      </c>
      <c r="BB62" s="239">
        <f t="shared" si="17"/>
        <v>0</v>
      </c>
      <c r="BC62" s="239">
        <f t="shared" si="36"/>
        <v>0</v>
      </c>
      <c r="BD62" s="274"/>
      <c r="BE62" s="274"/>
      <c r="BF62" s="260">
        <v>1332738.79</v>
      </c>
      <c r="BG62" s="260">
        <v>1332740</v>
      </c>
      <c r="BH62" s="224"/>
      <c r="BI62" s="224"/>
      <c r="BJ62" s="205"/>
      <c r="BK62" s="205"/>
      <c r="BL62" s="239">
        <f t="shared" si="37"/>
        <v>0</v>
      </c>
      <c r="BM62" s="239">
        <f t="shared" si="38"/>
        <v>0</v>
      </c>
      <c r="BN62" s="239">
        <f t="shared" si="39"/>
        <v>0</v>
      </c>
      <c r="BO62" s="239">
        <f t="shared" si="18"/>
        <v>0</v>
      </c>
      <c r="BP62" s="274"/>
      <c r="BQ62" s="274"/>
      <c r="BR62" s="260">
        <v>1676919.28</v>
      </c>
      <c r="BS62" s="260">
        <v>1676920</v>
      </c>
      <c r="BT62" s="224"/>
      <c r="BU62" s="224"/>
      <c r="BV62" s="205"/>
      <c r="BW62" s="205"/>
      <c r="BX62" s="239">
        <f t="shared" si="19"/>
        <v>344180</v>
      </c>
      <c r="BY62" s="239">
        <f t="shared" si="20"/>
        <v>0</v>
      </c>
      <c r="BZ62" s="239">
        <f t="shared" si="21"/>
        <v>0</v>
      </c>
      <c r="CA62" s="239">
        <f t="shared" si="22"/>
        <v>0</v>
      </c>
      <c r="CB62" s="274"/>
      <c r="CC62" s="274"/>
      <c r="CD62" s="279">
        <v>1676919.28</v>
      </c>
      <c r="CE62" s="279">
        <v>1676920</v>
      </c>
      <c r="CF62" s="224"/>
      <c r="CG62" s="224"/>
      <c r="CH62" s="205"/>
      <c r="CI62" s="205"/>
      <c r="CJ62" s="239">
        <f t="shared" si="23"/>
        <v>0</v>
      </c>
      <c r="CK62" s="239">
        <f t="shared" si="24"/>
        <v>0</v>
      </c>
      <c r="CL62" s="239">
        <f t="shared" si="25"/>
        <v>0</v>
      </c>
      <c r="CM62" s="239">
        <f t="shared" si="26"/>
        <v>0</v>
      </c>
      <c r="CN62" s="274"/>
      <c r="CO62" s="274"/>
      <c r="CP62" s="162">
        <v>919.28</v>
      </c>
      <c r="CQ62" s="162">
        <v>920</v>
      </c>
      <c r="CR62" s="224"/>
      <c r="CS62" s="224"/>
      <c r="CT62" s="205"/>
      <c r="CU62" s="205"/>
      <c r="CV62" s="239">
        <f t="shared" si="27"/>
        <v>-1676000</v>
      </c>
      <c r="CW62" s="239">
        <f t="shared" si="28"/>
        <v>0</v>
      </c>
      <c r="CX62" s="239">
        <f t="shared" si="35"/>
        <v>0</v>
      </c>
      <c r="CY62" s="239">
        <f t="shared" si="30"/>
        <v>0</v>
      </c>
      <c r="CZ62" s="274"/>
      <c r="DA62" s="274"/>
      <c r="DB62" s="279">
        <v>919.28</v>
      </c>
      <c r="DC62" s="283">
        <v>920</v>
      </c>
      <c r="DD62" s="224"/>
      <c r="DE62" s="224"/>
      <c r="DF62" s="205"/>
      <c r="DG62" s="205"/>
      <c r="DH62" s="239">
        <f t="shared" si="31"/>
        <v>-1676000</v>
      </c>
      <c r="DI62" s="239">
        <f t="shared" si="32"/>
        <v>0</v>
      </c>
      <c r="DJ62" s="239">
        <f t="shared" si="33"/>
        <v>0</v>
      </c>
      <c r="DK62" s="239">
        <f t="shared" si="34"/>
        <v>0</v>
      </c>
      <c r="DL62" s="269"/>
      <c r="DM62" s="269"/>
      <c r="DN62" s="269"/>
      <c r="DO62" s="269"/>
      <c r="DP62" s="269"/>
      <c r="DQ62" s="269"/>
      <c r="DR62" s="269"/>
      <c r="DS62" s="269"/>
      <c r="DT62" s="269"/>
      <c r="DU62" s="269"/>
      <c r="DV62" s="269"/>
      <c r="DW62" s="269"/>
      <c r="DX62" s="269"/>
      <c r="DY62" s="269"/>
      <c r="DZ62" s="269"/>
      <c r="EA62" s="269"/>
      <c r="EB62" s="269"/>
      <c r="EC62" s="269"/>
      <c r="ED62" s="269"/>
      <c r="EE62" s="269"/>
      <c r="EF62" s="269"/>
      <c r="EG62" s="269"/>
      <c r="EH62" s="269"/>
      <c r="EI62" s="269"/>
      <c r="EJ62" s="269"/>
      <c r="EK62" s="269"/>
      <c r="EL62" s="269"/>
      <c r="EM62" s="269"/>
      <c r="EN62" s="269"/>
      <c r="EO62" s="269"/>
      <c r="EP62" s="269"/>
      <c r="EQ62" s="269"/>
      <c r="ER62" s="269"/>
      <c r="ES62" s="269"/>
      <c r="ET62" s="269"/>
      <c r="EU62" s="269"/>
      <c r="EV62" s="269"/>
      <c r="EW62" s="269"/>
      <c r="EX62" s="269"/>
      <c r="EY62" s="269"/>
      <c r="EZ62" s="269"/>
      <c r="FA62" s="269"/>
      <c r="FB62" s="269"/>
      <c r="FC62" s="269"/>
      <c r="FD62" s="269"/>
      <c r="FE62" s="269"/>
      <c r="FF62" s="269"/>
      <c r="FG62" s="269"/>
      <c r="FH62" s="269"/>
      <c r="FI62" s="269"/>
      <c r="FJ62" s="269"/>
      <c r="FK62" s="269"/>
      <c r="FL62" s="269"/>
      <c r="FM62" s="269"/>
      <c r="FN62" s="269"/>
      <c r="FO62" s="269"/>
      <c r="FP62" s="269"/>
      <c r="FQ62" s="269"/>
      <c r="FR62" s="269"/>
      <c r="FS62" s="269"/>
      <c r="FT62" s="269"/>
      <c r="FU62" s="269"/>
      <c r="FV62" s="269"/>
      <c r="FW62" s="269"/>
      <c r="FX62" s="269"/>
      <c r="FY62" s="269"/>
      <c r="FZ62" s="269"/>
      <c r="GA62" s="269"/>
      <c r="GB62" s="269"/>
      <c r="GC62" s="269"/>
      <c r="GD62" s="269"/>
      <c r="GE62" s="269"/>
      <c r="GF62" s="269"/>
      <c r="GG62" s="269"/>
      <c r="GH62" s="269"/>
      <c r="GI62" s="269"/>
      <c r="GJ62" s="269"/>
      <c r="GK62" s="269"/>
      <c r="GL62" s="269"/>
      <c r="GM62" s="269"/>
      <c r="GN62" s="269"/>
      <c r="GO62" s="269"/>
      <c r="GP62" s="269"/>
      <c r="GQ62" s="269"/>
      <c r="GR62" s="269"/>
      <c r="GS62" s="269"/>
      <c r="GT62" s="269"/>
      <c r="GU62" s="269"/>
      <c r="GV62" s="269"/>
      <c r="GW62" s="269"/>
      <c r="GX62" s="269"/>
      <c r="GY62" s="269"/>
      <c r="GZ62" s="269"/>
      <c r="HA62" s="269"/>
      <c r="HB62" s="269"/>
      <c r="HC62" s="269"/>
      <c r="HD62" s="269"/>
      <c r="HE62" s="269"/>
      <c r="HF62" s="269"/>
      <c r="HG62" s="269"/>
      <c r="HH62" s="269"/>
      <c r="HI62" s="269"/>
      <c r="HJ62" s="269"/>
      <c r="HK62" s="269"/>
      <c r="HL62" s="269"/>
      <c r="HM62" s="269"/>
      <c r="HN62" s="269"/>
      <c r="HO62" s="269"/>
      <c r="HP62" s="269"/>
      <c r="HQ62" s="269"/>
      <c r="HR62" s="269"/>
    </row>
    <row r="63" spans="1:226" x14ac:dyDescent="0.2">
      <c r="A63" s="293"/>
      <c r="B63" s="97" t="s">
        <v>61</v>
      </c>
      <c r="C63" s="225">
        <f>SUM(C5:C62)</f>
        <v>12722510</v>
      </c>
      <c r="D63" s="225">
        <f t="shared" ref="D63:K63" si="40">SUM(D5:D62)</f>
        <v>147499</v>
      </c>
      <c r="E63" s="228">
        <f t="shared" si="40"/>
        <v>218364</v>
      </c>
      <c r="F63" s="228">
        <f t="shared" si="40"/>
        <v>9261248.0700000003</v>
      </c>
      <c r="G63" s="228">
        <f t="shared" si="40"/>
        <v>9261246</v>
      </c>
      <c r="H63" s="228">
        <f t="shared" si="40"/>
        <v>147498.72</v>
      </c>
      <c r="I63" s="228">
        <f t="shared" si="40"/>
        <v>147499</v>
      </c>
      <c r="J63" s="228">
        <f t="shared" si="40"/>
        <v>54776.2</v>
      </c>
      <c r="K63" s="228">
        <f t="shared" si="40"/>
        <v>54776</v>
      </c>
      <c r="L63" s="242">
        <f t="shared" si="4"/>
        <v>-3461264</v>
      </c>
      <c r="M63" s="242">
        <f t="shared" si="5"/>
        <v>0</v>
      </c>
      <c r="N63" s="242">
        <f t="shared" si="6"/>
        <v>-163588</v>
      </c>
      <c r="O63" s="228">
        <f t="shared" ref="O63:T63" si="41">SUM(O5:O62)</f>
        <v>8335623.9000000004</v>
      </c>
      <c r="P63" s="228">
        <f t="shared" si="41"/>
        <v>8335623</v>
      </c>
      <c r="Q63" s="228">
        <f t="shared" si="41"/>
        <v>147498.72</v>
      </c>
      <c r="R63" s="228">
        <f t="shared" si="41"/>
        <v>147499</v>
      </c>
      <c r="S63" s="228">
        <f t="shared" si="41"/>
        <v>54776.2</v>
      </c>
      <c r="T63" s="228">
        <f t="shared" si="41"/>
        <v>54776</v>
      </c>
      <c r="U63" s="248">
        <f t="shared" si="7"/>
        <v>-4386887</v>
      </c>
      <c r="V63" s="248">
        <f t="shared" si="8"/>
        <v>0</v>
      </c>
      <c r="W63" s="248">
        <f t="shared" si="9"/>
        <v>-163588</v>
      </c>
      <c r="X63" s="228">
        <f t="shared" ref="X63:AC63" si="42">SUM(X5:X62)</f>
        <v>8046233.1900000013</v>
      </c>
      <c r="Y63" s="228">
        <f t="shared" si="42"/>
        <v>8046232</v>
      </c>
      <c r="Z63" s="228">
        <f t="shared" si="42"/>
        <v>147498.72</v>
      </c>
      <c r="AA63" s="228">
        <f t="shared" si="42"/>
        <v>147499</v>
      </c>
      <c r="AB63" s="228">
        <f t="shared" si="42"/>
        <v>0</v>
      </c>
      <c r="AC63" s="228">
        <f t="shared" si="42"/>
        <v>0</v>
      </c>
      <c r="AD63" s="239">
        <f t="shared" si="10"/>
        <v>-4676278</v>
      </c>
      <c r="AE63" s="239">
        <f t="shared" si="11"/>
        <v>0</v>
      </c>
      <c r="AF63" s="239">
        <f t="shared" si="12"/>
        <v>-218364</v>
      </c>
      <c r="AG63" s="252">
        <f t="shared" ref="AG63:AL63" si="43">SUM(AG5:AG62)</f>
        <v>14050038.780000001</v>
      </c>
      <c r="AH63" s="252">
        <f t="shared" si="43"/>
        <v>14050039</v>
      </c>
      <c r="AI63" s="254">
        <f t="shared" si="43"/>
        <v>183196.53</v>
      </c>
      <c r="AJ63" s="254">
        <f t="shared" si="43"/>
        <v>183196</v>
      </c>
      <c r="AK63" s="228">
        <f t="shared" si="43"/>
        <v>60313.409999999996</v>
      </c>
      <c r="AL63" s="228">
        <f t="shared" si="43"/>
        <v>60313</v>
      </c>
      <c r="AM63" s="248">
        <f t="shared" si="13"/>
        <v>1327529</v>
      </c>
      <c r="AN63" s="248">
        <f t="shared" si="14"/>
        <v>35697</v>
      </c>
      <c r="AO63" s="248">
        <f t="shared" si="15"/>
        <v>-158051</v>
      </c>
      <c r="AP63" s="261">
        <f t="shared" ref="AP63:AT63" si="44">SUM(AP5:AP62)</f>
        <v>10738581.57</v>
      </c>
      <c r="AQ63" s="261">
        <f t="shared" si="44"/>
        <v>10738582</v>
      </c>
      <c r="AR63" s="254">
        <f t="shared" si="44"/>
        <v>183196.53</v>
      </c>
      <c r="AS63" s="254">
        <f t="shared" si="44"/>
        <v>183196</v>
      </c>
      <c r="AT63" s="263">
        <f t="shared" si="44"/>
        <v>24996</v>
      </c>
      <c r="AU63" s="252">
        <f t="shared" ref="AU63:AZ63" si="45">SUM(AU5:AU62)</f>
        <v>10530613.039999999</v>
      </c>
      <c r="AV63" s="252">
        <f t="shared" si="45"/>
        <v>10530614</v>
      </c>
      <c r="AW63" s="254">
        <f t="shared" si="45"/>
        <v>183196.53</v>
      </c>
      <c r="AX63" s="254">
        <f t="shared" si="45"/>
        <v>183196</v>
      </c>
      <c r="AY63" s="263">
        <f t="shared" si="45"/>
        <v>24995.85</v>
      </c>
      <c r="AZ63" s="263">
        <f t="shared" si="45"/>
        <v>24996</v>
      </c>
      <c r="BA63" s="239">
        <f t="shared" si="16"/>
        <v>-3519425</v>
      </c>
      <c r="BB63" s="239">
        <f t="shared" si="17"/>
        <v>0</v>
      </c>
      <c r="BC63" s="239">
        <f t="shared" si="36"/>
        <v>-35317</v>
      </c>
      <c r="BD63" s="275">
        <f t="shared" ref="BD63:BK63" si="46">SUM(BD5:BD62)</f>
        <v>17.87</v>
      </c>
      <c r="BE63" s="275">
        <f t="shared" si="46"/>
        <v>18</v>
      </c>
      <c r="BF63" s="275">
        <f t="shared" si="46"/>
        <v>9314976.040000001</v>
      </c>
      <c r="BG63" s="275">
        <f t="shared" si="46"/>
        <v>9314977</v>
      </c>
      <c r="BH63" s="275">
        <f t="shared" si="46"/>
        <v>183196.53</v>
      </c>
      <c r="BI63" s="275">
        <f t="shared" si="46"/>
        <v>183196</v>
      </c>
      <c r="BJ63" s="275">
        <f t="shared" si="46"/>
        <v>24995.85</v>
      </c>
      <c r="BK63" s="275">
        <f t="shared" si="46"/>
        <v>24996</v>
      </c>
      <c r="BL63" s="276">
        <f t="shared" si="37"/>
        <v>-4735062</v>
      </c>
      <c r="BM63" s="276">
        <f t="shared" si="38"/>
        <v>0</v>
      </c>
      <c r="BN63" s="276">
        <f t="shared" si="39"/>
        <v>-35317</v>
      </c>
      <c r="BO63" s="276">
        <f t="shared" si="18"/>
        <v>18</v>
      </c>
      <c r="BP63" s="275">
        <f t="shared" ref="BP63:BW63" si="47">SUM(BP5:BP62)</f>
        <v>17.87</v>
      </c>
      <c r="BQ63" s="275">
        <f t="shared" si="47"/>
        <v>18</v>
      </c>
      <c r="BR63" s="275">
        <f t="shared" si="47"/>
        <v>15184227.759999998</v>
      </c>
      <c r="BS63" s="275">
        <f t="shared" si="47"/>
        <v>15184227</v>
      </c>
      <c r="BT63" s="275">
        <f t="shared" si="47"/>
        <v>152366.54</v>
      </c>
      <c r="BU63" s="275">
        <f t="shared" si="47"/>
        <v>152367</v>
      </c>
      <c r="BV63" s="275">
        <f t="shared" si="47"/>
        <v>137685.13</v>
      </c>
      <c r="BW63" s="275">
        <f t="shared" si="47"/>
        <v>137685</v>
      </c>
      <c r="BX63" s="276">
        <f t="shared" si="19"/>
        <v>1134188</v>
      </c>
      <c r="BY63" s="276">
        <f t="shared" si="20"/>
        <v>-30829</v>
      </c>
      <c r="BZ63" s="276">
        <f t="shared" si="21"/>
        <v>77372</v>
      </c>
      <c r="CA63" s="276">
        <f t="shared" si="22"/>
        <v>18</v>
      </c>
      <c r="CB63" s="275">
        <f t="shared" ref="CB63:CI63" si="48">SUM(CB5:CB62)</f>
        <v>17.87</v>
      </c>
      <c r="CC63" s="275">
        <f t="shared" si="48"/>
        <v>18</v>
      </c>
      <c r="CD63" s="275">
        <f t="shared" si="48"/>
        <v>14701155.549999999</v>
      </c>
      <c r="CE63" s="275">
        <f t="shared" si="48"/>
        <v>14701154</v>
      </c>
      <c r="CF63" s="275">
        <f t="shared" si="48"/>
        <v>152366.54</v>
      </c>
      <c r="CG63" s="275">
        <f t="shared" si="48"/>
        <v>152367</v>
      </c>
      <c r="CH63" s="275">
        <f t="shared" si="48"/>
        <v>137685.13</v>
      </c>
      <c r="CI63" s="275">
        <f t="shared" si="48"/>
        <v>137685</v>
      </c>
      <c r="CJ63" s="239">
        <f t="shared" si="23"/>
        <v>-483073</v>
      </c>
      <c r="CK63" s="239">
        <f t="shared" si="24"/>
        <v>0</v>
      </c>
      <c r="CL63" s="239">
        <f t="shared" si="25"/>
        <v>0</v>
      </c>
      <c r="CM63" s="239">
        <f t="shared" si="26"/>
        <v>0</v>
      </c>
      <c r="CN63" s="275">
        <f t="shared" ref="CN63:CU63" si="49">SUM(CN5:CN62)</f>
        <v>17.87</v>
      </c>
      <c r="CO63" s="275">
        <f t="shared" si="49"/>
        <v>18</v>
      </c>
      <c r="CP63" s="275">
        <f t="shared" si="49"/>
        <v>12569763.809999999</v>
      </c>
      <c r="CQ63" s="275">
        <f t="shared" si="49"/>
        <v>12569763</v>
      </c>
      <c r="CR63" s="275">
        <f t="shared" si="49"/>
        <v>152366.54</v>
      </c>
      <c r="CS63" s="275">
        <f t="shared" si="49"/>
        <v>152367</v>
      </c>
      <c r="CT63" s="275">
        <f t="shared" si="49"/>
        <v>0</v>
      </c>
      <c r="CU63" s="275">
        <f t="shared" si="49"/>
        <v>0</v>
      </c>
      <c r="CV63" s="239">
        <f t="shared" si="27"/>
        <v>-2614464</v>
      </c>
      <c r="CW63" s="239">
        <f t="shared" si="28"/>
        <v>0</v>
      </c>
      <c r="CX63" s="239">
        <f t="shared" si="35"/>
        <v>-137685</v>
      </c>
      <c r="CY63" s="239">
        <f t="shared" si="30"/>
        <v>0</v>
      </c>
      <c r="CZ63" s="275">
        <f t="shared" ref="CZ63:DG63" si="50">SUM(CZ5:CZ62)</f>
        <v>17.87</v>
      </c>
      <c r="DA63" s="275">
        <f t="shared" si="50"/>
        <v>18</v>
      </c>
      <c r="DB63" s="275">
        <f t="shared" si="50"/>
        <v>9671882.0199999996</v>
      </c>
      <c r="DC63" s="275">
        <f t="shared" si="50"/>
        <v>9671881</v>
      </c>
      <c r="DD63" s="275">
        <f t="shared" si="50"/>
        <v>100000</v>
      </c>
      <c r="DE63" s="275">
        <f t="shared" si="50"/>
        <v>100000</v>
      </c>
      <c r="DF63" s="275">
        <f t="shared" si="50"/>
        <v>0</v>
      </c>
      <c r="DG63" s="275">
        <f t="shared" si="50"/>
        <v>0</v>
      </c>
      <c r="DH63" s="276">
        <f t="shared" ref="DH63:DH69" si="51">DC63-BS63</f>
        <v>-5512346</v>
      </c>
      <c r="DI63" s="276">
        <f t="shared" si="32"/>
        <v>-52367</v>
      </c>
      <c r="DJ63" s="276">
        <f t="shared" si="33"/>
        <v>-137685</v>
      </c>
      <c r="DK63" s="276">
        <f t="shared" si="34"/>
        <v>0</v>
      </c>
    </row>
    <row r="64" spans="1:226" s="106" customFormat="1" x14ac:dyDescent="0.2">
      <c r="A64" s="291">
        <v>59</v>
      </c>
      <c r="B64" s="94" t="s">
        <v>340</v>
      </c>
      <c r="C64" s="230">
        <v>3338066</v>
      </c>
      <c r="D64" s="231"/>
      <c r="E64" s="233">
        <v>1565507</v>
      </c>
      <c r="F64" s="238">
        <v>3000306.41</v>
      </c>
      <c r="G64" s="238">
        <v>3000307</v>
      </c>
      <c r="H64" s="224"/>
      <c r="I64" s="224"/>
      <c r="J64" s="205"/>
      <c r="K64" s="205"/>
      <c r="L64" s="239">
        <f t="shared" si="4"/>
        <v>-337759</v>
      </c>
      <c r="M64" s="239">
        <f t="shared" si="5"/>
        <v>0</v>
      </c>
      <c r="N64" s="239">
        <f t="shared" si="6"/>
        <v>-1565507</v>
      </c>
      <c r="O64" s="162">
        <v>2471129.84</v>
      </c>
      <c r="P64" s="162">
        <v>2471130</v>
      </c>
      <c r="Q64" s="224"/>
      <c r="R64" s="224"/>
      <c r="S64" s="205"/>
      <c r="T64" s="205"/>
      <c r="U64" s="239">
        <f t="shared" si="7"/>
        <v>-866936</v>
      </c>
      <c r="V64" s="239">
        <f t="shared" si="8"/>
        <v>0</v>
      </c>
      <c r="W64" s="239">
        <f t="shared" si="9"/>
        <v>-1565507</v>
      </c>
      <c r="X64" s="162">
        <v>2471129.84</v>
      </c>
      <c r="Y64" s="162">
        <v>2471130</v>
      </c>
      <c r="Z64" s="224"/>
      <c r="AA64" s="224"/>
      <c r="AB64" s="205"/>
      <c r="AC64" s="205"/>
      <c r="AD64" s="239">
        <f t="shared" si="10"/>
        <v>-866936</v>
      </c>
      <c r="AE64" s="239">
        <f t="shared" si="11"/>
        <v>0</v>
      </c>
      <c r="AF64" s="239">
        <f t="shared" si="12"/>
        <v>-1565507</v>
      </c>
      <c r="AG64" s="251">
        <v>3984909.64</v>
      </c>
      <c r="AH64" s="251">
        <v>3984910</v>
      </c>
      <c r="AI64" s="224"/>
      <c r="AJ64" s="224"/>
      <c r="AK64" s="205"/>
      <c r="AL64" s="205"/>
      <c r="AM64" s="239">
        <f>AH64-C64</f>
        <v>646844</v>
      </c>
      <c r="AN64" s="239">
        <f t="shared" si="14"/>
        <v>0</v>
      </c>
      <c r="AO64" s="239">
        <f t="shared" si="15"/>
        <v>-1565507</v>
      </c>
      <c r="AP64" s="260">
        <v>3524174.1299999994</v>
      </c>
      <c r="AQ64" s="260">
        <v>3524174</v>
      </c>
      <c r="AR64" s="224"/>
      <c r="AS64" s="224"/>
      <c r="AT64" s="205"/>
      <c r="AU64" s="251">
        <v>2763959.3800000004</v>
      </c>
      <c r="AV64" s="251">
        <v>2763959</v>
      </c>
      <c r="AW64" s="224"/>
      <c r="AX64" s="224"/>
      <c r="AY64" s="205"/>
      <c r="AZ64" s="205"/>
      <c r="BA64" s="239">
        <f t="shared" si="16"/>
        <v>-1220951</v>
      </c>
      <c r="BB64" s="239">
        <f t="shared" si="17"/>
        <v>0</v>
      </c>
      <c r="BC64" s="239">
        <f t="shared" si="36"/>
        <v>0</v>
      </c>
      <c r="BD64" s="274"/>
      <c r="BE64" s="274"/>
      <c r="BF64" s="251">
        <v>2407704.12</v>
      </c>
      <c r="BG64" s="251">
        <v>2407704</v>
      </c>
      <c r="BH64" s="224"/>
      <c r="BI64" s="224"/>
      <c r="BJ64" s="205"/>
      <c r="BK64" s="205"/>
      <c r="BL64" s="239">
        <f t="shared" si="37"/>
        <v>-1577206</v>
      </c>
      <c r="BM64" s="239">
        <f t="shared" si="38"/>
        <v>0</v>
      </c>
      <c r="BN64" s="239">
        <f t="shared" si="39"/>
        <v>0</v>
      </c>
      <c r="BO64" s="239">
        <f t="shared" si="18"/>
        <v>0</v>
      </c>
      <c r="BP64" s="274"/>
      <c r="BQ64" s="274"/>
      <c r="BR64" s="260">
        <v>4904074.9400000004</v>
      </c>
      <c r="BS64" s="260">
        <v>4904075</v>
      </c>
      <c r="BT64" s="224"/>
      <c r="BU64" s="224"/>
      <c r="BV64" s="205"/>
      <c r="BW64" s="205"/>
      <c r="BX64" s="239">
        <f t="shared" si="19"/>
        <v>919165</v>
      </c>
      <c r="BY64" s="239">
        <f t="shared" si="20"/>
        <v>0</v>
      </c>
      <c r="BZ64" s="239">
        <f t="shared" si="21"/>
        <v>0</v>
      </c>
      <c r="CA64" s="239">
        <f t="shared" si="22"/>
        <v>0</v>
      </c>
      <c r="CB64" s="274"/>
      <c r="CC64" s="274"/>
      <c r="CD64" s="260">
        <v>4352503.95</v>
      </c>
      <c r="CE64" s="260">
        <v>4352504</v>
      </c>
      <c r="CF64" s="224"/>
      <c r="CG64" s="224"/>
      <c r="CH64" s="205"/>
      <c r="CI64" s="205"/>
      <c r="CJ64" s="239">
        <f t="shared" si="23"/>
        <v>-551571</v>
      </c>
      <c r="CK64" s="239">
        <f t="shared" si="24"/>
        <v>0</v>
      </c>
      <c r="CL64" s="239">
        <f t="shared" si="25"/>
        <v>0</v>
      </c>
      <c r="CM64" s="239">
        <f t="shared" si="26"/>
        <v>0</v>
      </c>
      <c r="CN64" s="274"/>
      <c r="CO64" s="274"/>
      <c r="CP64" s="283">
        <v>4065990.1</v>
      </c>
      <c r="CQ64" s="283">
        <v>4065990</v>
      </c>
      <c r="CR64" s="224"/>
      <c r="CS64" s="224"/>
      <c r="CT64" s="205"/>
      <c r="CU64" s="205"/>
      <c r="CV64" s="239">
        <f t="shared" si="27"/>
        <v>-838085</v>
      </c>
      <c r="CW64" s="239">
        <f t="shared" si="28"/>
        <v>0</v>
      </c>
      <c r="CX64" s="239">
        <f t="shared" si="35"/>
        <v>0</v>
      </c>
      <c r="CY64" s="239">
        <f t="shared" si="30"/>
        <v>0</v>
      </c>
      <c r="CZ64" s="274"/>
      <c r="DA64" s="274"/>
      <c r="DB64" s="283">
        <v>3985504.38</v>
      </c>
      <c r="DC64" s="283">
        <v>3985504</v>
      </c>
      <c r="DD64" s="224"/>
      <c r="DE64" s="224"/>
      <c r="DF64" s="205"/>
      <c r="DG64" s="205"/>
      <c r="DH64" s="239">
        <f t="shared" si="51"/>
        <v>-918571</v>
      </c>
      <c r="DI64" s="239">
        <f t="shared" si="32"/>
        <v>0</v>
      </c>
      <c r="DJ64" s="239">
        <f t="shared" si="33"/>
        <v>0</v>
      </c>
      <c r="DK64" s="239">
        <f t="shared" si="34"/>
        <v>0</v>
      </c>
      <c r="DL64" s="269"/>
      <c r="DM64" s="269"/>
      <c r="DN64" s="269"/>
      <c r="DO64" s="269"/>
      <c r="DP64" s="269"/>
      <c r="DQ64" s="269"/>
      <c r="DR64" s="269"/>
      <c r="DS64" s="269"/>
      <c r="DT64" s="269"/>
      <c r="DU64" s="269"/>
      <c r="DV64" s="269"/>
      <c r="DW64" s="269"/>
      <c r="DX64" s="269"/>
      <c r="DY64" s="269"/>
      <c r="DZ64" s="269"/>
      <c r="EA64" s="269"/>
      <c r="EB64" s="269"/>
      <c r="EC64" s="269"/>
      <c r="ED64" s="269"/>
      <c r="EE64" s="269"/>
      <c r="EF64" s="269"/>
      <c r="EG64" s="269"/>
      <c r="EH64" s="269"/>
      <c r="EI64" s="269"/>
      <c r="EJ64" s="269"/>
      <c r="EK64" s="269"/>
      <c r="EL64" s="269"/>
      <c r="EM64" s="269"/>
      <c r="EN64" s="269"/>
      <c r="EO64" s="269"/>
      <c r="EP64" s="269"/>
      <c r="EQ64" s="269"/>
      <c r="ER64" s="269"/>
      <c r="ES64" s="269"/>
      <c r="ET64" s="269"/>
      <c r="EU64" s="269"/>
      <c r="EV64" s="269"/>
      <c r="EW64" s="269"/>
      <c r="EX64" s="269"/>
      <c r="EY64" s="269"/>
      <c r="EZ64" s="269"/>
      <c r="FA64" s="269"/>
      <c r="FB64" s="269"/>
      <c r="FC64" s="269"/>
      <c r="FD64" s="269"/>
      <c r="FE64" s="269"/>
      <c r="FF64" s="269"/>
      <c r="FG64" s="269"/>
      <c r="FH64" s="269"/>
      <c r="FI64" s="269"/>
      <c r="FJ64" s="269"/>
      <c r="FK64" s="269"/>
      <c r="FL64" s="269"/>
      <c r="FM64" s="269"/>
      <c r="FN64" s="269"/>
      <c r="FO64" s="269"/>
      <c r="FP64" s="269"/>
      <c r="FQ64" s="269"/>
      <c r="FR64" s="269"/>
      <c r="FS64" s="269"/>
      <c r="FT64" s="269"/>
      <c r="FU64" s="269"/>
      <c r="FV64" s="269"/>
      <c r="FW64" s="269"/>
      <c r="FX64" s="269"/>
      <c r="FY64" s="269"/>
      <c r="FZ64" s="269"/>
      <c r="GA64" s="269"/>
      <c r="GB64" s="269"/>
      <c r="GC64" s="269"/>
      <c r="GD64" s="269"/>
      <c r="GE64" s="269"/>
      <c r="GF64" s="269"/>
      <c r="GG64" s="269"/>
      <c r="GH64" s="269"/>
      <c r="GI64" s="269"/>
      <c r="GJ64" s="269"/>
      <c r="GK64" s="269"/>
      <c r="GL64" s="269"/>
      <c r="GM64" s="269"/>
      <c r="GN64" s="269"/>
      <c r="GO64" s="269"/>
      <c r="GP64" s="269"/>
      <c r="GQ64" s="269"/>
      <c r="GR64" s="269"/>
      <c r="GS64" s="269"/>
      <c r="GT64" s="269"/>
      <c r="GU64" s="269"/>
      <c r="GV64" s="269"/>
      <c r="GW64" s="269"/>
      <c r="GX64" s="269"/>
      <c r="GY64" s="269"/>
      <c r="GZ64" s="269"/>
      <c r="HA64" s="269"/>
      <c r="HB64" s="269"/>
      <c r="HC64" s="269"/>
      <c r="HD64" s="269"/>
      <c r="HE64" s="269"/>
      <c r="HF64" s="269"/>
      <c r="HG64" s="269"/>
      <c r="HH64" s="269"/>
      <c r="HI64" s="269"/>
      <c r="HJ64" s="269"/>
      <c r="HK64" s="269"/>
      <c r="HL64" s="269"/>
      <c r="HM64" s="269"/>
      <c r="HN64" s="269"/>
      <c r="HO64" s="269"/>
      <c r="HP64" s="269"/>
      <c r="HQ64" s="269"/>
      <c r="HR64" s="269"/>
    </row>
    <row r="65" spans="1:226" s="106" customFormat="1" x14ac:dyDescent="0.2">
      <c r="A65" s="291">
        <v>60</v>
      </c>
      <c r="B65" s="94" t="s">
        <v>341</v>
      </c>
      <c r="C65" s="230">
        <v>109510</v>
      </c>
      <c r="D65" s="244">
        <v>5577087</v>
      </c>
      <c r="E65" s="233">
        <v>876555</v>
      </c>
      <c r="F65" s="238">
        <v>109509.72</v>
      </c>
      <c r="G65" s="238">
        <v>109510</v>
      </c>
      <c r="H65" s="243">
        <v>5577086.4900000002</v>
      </c>
      <c r="I65" s="243">
        <v>5577087</v>
      </c>
      <c r="J65" s="205">
        <v>264983.87</v>
      </c>
      <c r="K65" s="205">
        <v>264984</v>
      </c>
      <c r="L65" s="239">
        <f t="shared" si="4"/>
        <v>0</v>
      </c>
      <c r="M65" s="243">
        <f t="shared" si="5"/>
        <v>0</v>
      </c>
      <c r="N65" s="239">
        <f t="shared" si="6"/>
        <v>-611571</v>
      </c>
      <c r="O65" s="162">
        <v>51509.72</v>
      </c>
      <c r="P65" s="162">
        <v>51510</v>
      </c>
      <c r="Q65" s="224">
        <v>4220472.71</v>
      </c>
      <c r="R65" s="224">
        <v>4220473</v>
      </c>
      <c r="S65" s="205">
        <v>15083.87</v>
      </c>
      <c r="T65" s="205">
        <v>15084</v>
      </c>
      <c r="U65" s="239">
        <f t="shared" si="7"/>
        <v>-58000</v>
      </c>
      <c r="V65" s="239">
        <f t="shared" si="8"/>
        <v>-1356614</v>
      </c>
      <c r="W65" s="239">
        <f t="shared" si="9"/>
        <v>-861471</v>
      </c>
      <c r="X65" s="162">
        <v>51509.72</v>
      </c>
      <c r="Y65" s="162">
        <v>51510</v>
      </c>
      <c r="Z65" s="224">
        <v>4023477.71</v>
      </c>
      <c r="AA65" s="224">
        <v>4023478</v>
      </c>
      <c r="AB65" s="205">
        <v>376554.76</v>
      </c>
      <c r="AC65" s="205">
        <v>376555</v>
      </c>
      <c r="AD65" s="239">
        <f t="shared" si="10"/>
        <v>-58000</v>
      </c>
      <c r="AE65" s="239">
        <f t="shared" si="11"/>
        <v>-1553609</v>
      </c>
      <c r="AF65" s="239">
        <f t="shared" si="12"/>
        <v>-500000</v>
      </c>
      <c r="AG65" s="251">
        <v>230824.44</v>
      </c>
      <c r="AH65" s="251">
        <v>230824</v>
      </c>
      <c r="AI65" s="257">
        <v>6824569.4000000004</v>
      </c>
      <c r="AJ65" s="257">
        <v>6824569</v>
      </c>
      <c r="AK65" s="205">
        <v>208336.95</v>
      </c>
      <c r="AL65" s="205">
        <v>208337</v>
      </c>
      <c r="AM65" s="239">
        <f t="shared" si="13"/>
        <v>121314</v>
      </c>
      <c r="AN65" s="239">
        <f t="shared" si="14"/>
        <v>1247482</v>
      </c>
      <c r="AO65" s="239">
        <f t="shared" si="15"/>
        <v>-668218</v>
      </c>
      <c r="AP65" s="162">
        <v>150824.44</v>
      </c>
      <c r="AQ65" s="162">
        <v>150824</v>
      </c>
      <c r="AR65" s="224">
        <v>6007230.6600000001</v>
      </c>
      <c r="AS65" s="224">
        <v>6007231</v>
      </c>
      <c r="AT65" s="205"/>
      <c r="AU65" s="162">
        <v>150824.44</v>
      </c>
      <c r="AV65" s="162">
        <v>150824</v>
      </c>
      <c r="AW65" s="257">
        <v>4947111.2300000004</v>
      </c>
      <c r="AX65" s="257">
        <v>4947111</v>
      </c>
      <c r="AY65" s="205"/>
      <c r="AZ65" s="205"/>
      <c r="BA65" s="239">
        <f t="shared" si="16"/>
        <v>-80000</v>
      </c>
      <c r="BB65" s="239">
        <f t="shared" si="17"/>
        <v>-1877458</v>
      </c>
      <c r="BC65" s="239">
        <f t="shared" si="36"/>
        <v>-208337</v>
      </c>
      <c r="BD65" s="274"/>
      <c r="BE65" s="274"/>
      <c r="BF65" s="260">
        <v>150824.44</v>
      </c>
      <c r="BG65" s="260">
        <v>150824</v>
      </c>
      <c r="BH65" s="224">
        <v>4900251.24</v>
      </c>
      <c r="BI65" s="224">
        <v>4900251</v>
      </c>
      <c r="BJ65" s="205"/>
      <c r="BK65" s="205"/>
      <c r="BL65" s="239">
        <f t="shared" si="37"/>
        <v>-80000</v>
      </c>
      <c r="BM65" s="239">
        <f t="shared" si="38"/>
        <v>-1924318</v>
      </c>
      <c r="BN65" s="239">
        <f t="shared" si="39"/>
        <v>-208337</v>
      </c>
      <c r="BO65" s="239">
        <f t="shared" si="18"/>
        <v>0</v>
      </c>
      <c r="BP65" s="274"/>
      <c r="BQ65" s="274"/>
      <c r="BR65" s="260">
        <v>346841.86999999994</v>
      </c>
      <c r="BS65" s="260">
        <v>346842</v>
      </c>
      <c r="BT65" s="224">
        <v>8091423.4699999997</v>
      </c>
      <c r="BU65" s="224">
        <v>8091423</v>
      </c>
      <c r="BV65" s="205">
        <v>521750.79</v>
      </c>
      <c r="BW65" s="205">
        <v>521751</v>
      </c>
      <c r="BX65" s="239">
        <f t="shared" si="19"/>
        <v>116018</v>
      </c>
      <c r="BY65" s="239">
        <f t="shared" si="20"/>
        <v>1266854</v>
      </c>
      <c r="BZ65" s="239">
        <f t="shared" si="21"/>
        <v>313414</v>
      </c>
      <c r="CA65" s="239">
        <f t="shared" si="22"/>
        <v>0</v>
      </c>
      <c r="CB65" s="274"/>
      <c r="CC65" s="274"/>
      <c r="CD65" s="279">
        <v>346841.86999999994</v>
      </c>
      <c r="CE65" s="279">
        <v>346842</v>
      </c>
      <c r="CF65" s="224">
        <v>8086157.7199999997</v>
      </c>
      <c r="CG65" s="224">
        <v>8086158</v>
      </c>
      <c r="CH65" s="205"/>
      <c r="CI65" s="205"/>
      <c r="CJ65" s="239">
        <f t="shared" si="23"/>
        <v>0</v>
      </c>
      <c r="CK65" s="239">
        <f t="shared" si="24"/>
        <v>-5265</v>
      </c>
      <c r="CL65" s="239">
        <f t="shared" si="25"/>
        <v>-521751</v>
      </c>
      <c r="CM65" s="239">
        <f t="shared" si="26"/>
        <v>0</v>
      </c>
      <c r="CN65" s="274"/>
      <c r="CO65" s="274"/>
      <c r="CP65" s="283">
        <v>336841.86999999994</v>
      </c>
      <c r="CQ65" s="283">
        <v>336842</v>
      </c>
      <c r="CR65" s="224">
        <v>6120858.9199999999</v>
      </c>
      <c r="CS65" s="224">
        <v>6120859</v>
      </c>
      <c r="CT65" s="205"/>
      <c r="CU65" s="205"/>
      <c r="CV65" s="239">
        <f t="shared" si="27"/>
        <v>-10000</v>
      </c>
      <c r="CW65" s="239">
        <f t="shared" si="28"/>
        <v>-1970564</v>
      </c>
      <c r="CX65" s="239">
        <f t="shared" si="35"/>
        <v>-521751</v>
      </c>
      <c r="CY65" s="239">
        <f t="shared" si="30"/>
        <v>0</v>
      </c>
      <c r="CZ65" s="274"/>
      <c r="DA65" s="274"/>
      <c r="DB65" s="279">
        <v>336841.86999999994</v>
      </c>
      <c r="DC65" s="283">
        <v>336842</v>
      </c>
      <c r="DD65" s="224">
        <v>6069549.6399999997</v>
      </c>
      <c r="DE65" s="224">
        <v>6069550</v>
      </c>
      <c r="DF65" s="205">
        <v>521750.79</v>
      </c>
      <c r="DG65" s="205">
        <v>521751</v>
      </c>
      <c r="DH65" s="239">
        <f t="shared" si="51"/>
        <v>-10000</v>
      </c>
      <c r="DI65" s="239">
        <f t="shared" si="32"/>
        <v>-2021873</v>
      </c>
      <c r="DJ65" s="239">
        <f t="shared" si="33"/>
        <v>0</v>
      </c>
      <c r="DK65" s="239">
        <f t="shared" si="34"/>
        <v>0</v>
      </c>
      <c r="DL65" s="269"/>
      <c r="DM65" s="269"/>
      <c r="DN65" s="269"/>
      <c r="DO65" s="269"/>
      <c r="DP65" s="269"/>
      <c r="DQ65" s="269"/>
      <c r="DR65" s="269"/>
      <c r="DS65" s="269"/>
      <c r="DT65" s="269"/>
      <c r="DU65" s="269"/>
      <c r="DV65" s="269"/>
      <c r="DW65" s="269"/>
      <c r="DX65" s="269"/>
      <c r="DY65" s="269"/>
      <c r="DZ65" s="269"/>
      <c r="EA65" s="269"/>
      <c r="EB65" s="269"/>
      <c r="EC65" s="269"/>
      <c r="ED65" s="269"/>
      <c r="EE65" s="269"/>
      <c r="EF65" s="269"/>
      <c r="EG65" s="269"/>
      <c r="EH65" s="269"/>
      <c r="EI65" s="269"/>
      <c r="EJ65" s="269"/>
      <c r="EK65" s="269"/>
      <c r="EL65" s="269"/>
      <c r="EM65" s="269"/>
      <c r="EN65" s="269"/>
      <c r="EO65" s="269"/>
      <c r="EP65" s="269"/>
      <c r="EQ65" s="269"/>
      <c r="ER65" s="269"/>
      <c r="ES65" s="269"/>
      <c r="ET65" s="269"/>
      <c r="EU65" s="269"/>
      <c r="EV65" s="269"/>
      <c r="EW65" s="269"/>
      <c r="EX65" s="269"/>
      <c r="EY65" s="269"/>
      <c r="EZ65" s="269"/>
      <c r="FA65" s="269"/>
      <c r="FB65" s="269"/>
      <c r="FC65" s="269"/>
      <c r="FD65" s="269"/>
      <c r="FE65" s="269"/>
      <c r="FF65" s="269"/>
      <c r="FG65" s="269"/>
      <c r="FH65" s="269"/>
      <c r="FI65" s="269"/>
      <c r="FJ65" s="269"/>
      <c r="FK65" s="269"/>
      <c r="FL65" s="269"/>
      <c r="FM65" s="269"/>
      <c r="FN65" s="269"/>
      <c r="FO65" s="269"/>
      <c r="FP65" s="269"/>
      <c r="FQ65" s="269"/>
      <c r="FR65" s="269"/>
      <c r="FS65" s="269"/>
      <c r="FT65" s="269"/>
      <c r="FU65" s="269"/>
      <c r="FV65" s="269"/>
      <c r="FW65" s="269"/>
      <c r="FX65" s="269"/>
      <c r="FY65" s="269"/>
      <c r="FZ65" s="269"/>
      <c r="GA65" s="269"/>
      <c r="GB65" s="269"/>
      <c r="GC65" s="269"/>
      <c r="GD65" s="269"/>
      <c r="GE65" s="269"/>
      <c r="GF65" s="269"/>
      <c r="GG65" s="269"/>
      <c r="GH65" s="269"/>
      <c r="GI65" s="269"/>
      <c r="GJ65" s="269"/>
      <c r="GK65" s="269"/>
      <c r="GL65" s="269"/>
      <c r="GM65" s="269"/>
      <c r="GN65" s="269"/>
      <c r="GO65" s="269"/>
      <c r="GP65" s="269"/>
      <c r="GQ65" s="269"/>
      <c r="GR65" s="269"/>
      <c r="GS65" s="269"/>
      <c r="GT65" s="269"/>
      <c r="GU65" s="269"/>
      <c r="GV65" s="269"/>
      <c r="GW65" s="269"/>
      <c r="GX65" s="269"/>
      <c r="GY65" s="269"/>
      <c r="GZ65" s="269"/>
      <c r="HA65" s="269"/>
      <c r="HB65" s="269"/>
      <c r="HC65" s="269"/>
      <c r="HD65" s="269"/>
      <c r="HE65" s="269"/>
      <c r="HF65" s="269"/>
      <c r="HG65" s="269"/>
      <c r="HH65" s="269"/>
      <c r="HI65" s="269"/>
      <c r="HJ65" s="269"/>
      <c r="HK65" s="269"/>
      <c r="HL65" s="269"/>
      <c r="HM65" s="269"/>
      <c r="HN65" s="269"/>
      <c r="HO65" s="269"/>
      <c r="HP65" s="269"/>
      <c r="HQ65" s="269"/>
      <c r="HR65" s="269"/>
    </row>
    <row r="66" spans="1:226" s="106" customFormat="1" x14ac:dyDescent="0.2">
      <c r="A66" s="291">
        <v>61</v>
      </c>
      <c r="B66" s="94" t="s">
        <v>342</v>
      </c>
      <c r="C66" s="230">
        <v>476011</v>
      </c>
      <c r="D66" s="235">
        <v>1009329</v>
      </c>
      <c r="E66" s="233">
        <v>162</v>
      </c>
      <c r="F66" s="238">
        <v>390303.33</v>
      </c>
      <c r="G66" s="238">
        <v>390303</v>
      </c>
      <c r="H66" s="224"/>
      <c r="I66" s="224"/>
      <c r="J66" s="205">
        <v>162</v>
      </c>
      <c r="K66" s="205">
        <v>162</v>
      </c>
      <c r="L66" s="239">
        <f t="shared" si="4"/>
        <v>-85708</v>
      </c>
      <c r="M66" s="239">
        <f t="shared" si="5"/>
        <v>-1009329</v>
      </c>
      <c r="N66" s="239">
        <f t="shared" si="6"/>
        <v>0</v>
      </c>
      <c r="O66" s="238">
        <v>101832.15</v>
      </c>
      <c r="P66" s="238">
        <v>101832</v>
      </c>
      <c r="Q66" s="224"/>
      <c r="R66" s="224"/>
      <c r="S66" s="162">
        <v>162</v>
      </c>
      <c r="T66" s="162">
        <v>162</v>
      </c>
      <c r="U66" s="239">
        <f t="shared" si="7"/>
        <v>-374179</v>
      </c>
      <c r="V66" s="239">
        <f t="shared" si="8"/>
        <v>-1009329</v>
      </c>
      <c r="W66" s="239">
        <f t="shared" si="9"/>
        <v>0</v>
      </c>
      <c r="X66" s="238">
        <v>90832.15</v>
      </c>
      <c r="Y66" s="238">
        <v>90832</v>
      </c>
      <c r="Z66" s="224"/>
      <c r="AA66" s="224"/>
      <c r="AB66" s="162">
        <v>162</v>
      </c>
      <c r="AC66" s="162">
        <v>162</v>
      </c>
      <c r="AD66" s="239">
        <f t="shared" si="10"/>
        <v>-385179</v>
      </c>
      <c r="AE66" s="239">
        <f t="shared" si="11"/>
        <v>-1009329</v>
      </c>
      <c r="AF66" s="239">
        <f t="shared" si="12"/>
        <v>0</v>
      </c>
      <c r="AG66" s="251">
        <v>397469.17</v>
      </c>
      <c r="AH66" s="251">
        <v>397469</v>
      </c>
      <c r="AI66" s="224">
        <v>3394373.6</v>
      </c>
      <c r="AJ66" s="224">
        <v>3394374</v>
      </c>
      <c r="AK66" s="162">
        <v>162</v>
      </c>
      <c r="AL66" s="162">
        <v>162</v>
      </c>
      <c r="AM66" s="239">
        <f t="shared" si="13"/>
        <v>-78542</v>
      </c>
      <c r="AN66" s="239">
        <f t="shared" si="14"/>
        <v>2385045</v>
      </c>
      <c r="AO66" s="239">
        <f t="shared" si="15"/>
        <v>0</v>
      </c>
      <c r="AP66" s="162">
        <v>324163.36000000004</v>
      </c>
      <c r="AQ66" s="162">
        <v>324163</v>
      </c>
      <c r="AR66" s="224"/>
      <c r="AS66" s="224"/>
      <c r="AT66" s="162">
        <v>162</v>
      </c>
      <c r="AU66" s="162">
        <v>324163.36000000004</v>
      </c>
      <c r="AV66" s="162">
        <v>324163</v>
      </c>
      <c r="AW66" s="224"/>
      <c r="AX66" s="224"/>
      <c r="AY66" s="162">
        <v>162</v>
      </c>
      <c r="AZ66" s="162">
        <v>162</v>
      </c>
      <c r="BA66" s="239">
        <f t="shared" si="16"/>
        <v>-73306</v>
      </c>
      <c r="BB66" s="239">
        <f t="shared" si="17"/>
        <v>-3394374</v>
      </c>
      <c r="BC66" s="239">
        <f t="shared" si="36"/>
        <v>0</v>
      </c>
      <c r="BD66" s="274"/>
      <c r="BE66" s="274"/>
      <c r="BF66" s="260">
        <v>312451.35000000003</v>
      </c>
      <c r="BG66" s="260">
        <v>312451</v>
      </c>
      <c r="BH66" s="224"/>
      <c r="BI66" s="224"/>
      <c r="BJ66" s="205"/>
      <c r="BK66" s="205"/>
      <c r="BL66" s="239">
        <f t="shared" si="37"/>
        <v>-85018</v>
      </c>
      <c r="BM66" s="239">
        <f t="shared" si="38"/>
        <v>-3394374</v>
      </c>
      <c r="BN66" s="239">
        <f t="shared" si="39"/>
        <v>-162</v>
      </c>
      <c r="BO66" s="239">
        <f t="shared" si="18"/>
        <v>0</v>
      </c>
      <c r="BP66" s="274"/>
      <c r="BQ66" s="274"/>
      <c r="BR66" s="260">
        <v>684024.55999999982</v>
      </c>
      <c r="BS66" s="260">
        <v>684024</v>
      </c>
      <c r="BT66" s="224">
        <v>3373684.86</v>
      </c>
      <c r="BU66" s="224">
        <v>3373685</v>
      </c>
      <c r="BV66" s="205"/>
      <c r="BW66" s="205"/>
      <c r="BX66" s="239">
        <f t="shared" si="19"/>
        <v>286555</v>
      </c>
      <c r="BY66" s="239">
        <f t="shared" si="20"/>
        <v>-20689</v>
      </c>
      <c r="BZ66" s="239">
        <f t="shared" si="21"/>
        <v>-162</v>
      </c>
      <c r="CA66" s="239">
        <f t="shared" si="22"/>
        <v>0</v>
      </c>
      <c r="CB66" s="274"/>
      <c r="CC66" s="274"/>
      <c r="CD66" s="279">
        <v>684024.55999999982</v>
      </c>
      <c r="CE66" s="279">
        <v>684024</v>
      </c>
      <c r="CF66" s="224">
        <v>373684.86</v>
      </c>
      <c r="CG66" s="224">
        <v>373685</v>
      </c>
      <c r="CH66" s="205"/>
      <c r="CI66" s="205"/>
      <c r="CJ66" s="239">
        <f t="shared" si="23"/>
        <v>0</v>
      </c>
      <c r="CK66" s="239">
        <f t="shared" si="24"/>
        <v>-3000000</v>
      </c>
      <c r="CL66" s="239">
        <f t="shared" si="25"/>
        <v>0</v>
      </c>
      <c r="CM66" s="239">
        <f t="shared" si="26"/>
        <v>0</v>
      </c>
      <c r="CN66" s="274"/>
      <c r="CO66" s="274"/>
      <c r="CP66" s="283">
        <v>615324.06999999983</v>
      </c>
      <c r="CQ66" s="283">
        <v>615324</v>
      </c>
      <c r="CR66" s="279">
        <v>373684.86</v>
      </c>
      <c r="CS66" s="279">
        <v>373685</v>
      </c>
      <c r="CT66" s="205"/>
      <c r="CU66" s="205"/>
      <c r="CV66" s="239">
        <f t="shared" si="27"/>
        <v>-68700</v>
      </c>
      <c r="CW66" s="239">
        <f t="shared" si="28"/>
        <v>-3000000</v>
      </c>
      <c r="CX66" s="239">
        <f t="shared" si="35"/>
        <v>0</v>
      </c>
      <c r="CY66" s="239">
        <f t="shared" si="30"/>
        <v>0</v>
      </c>
      <c r="CZ66" s="274"/>
      <c r="DA66" s="274"/>
      <c r="DB66" s="283">
        <v>561672.06999999983</v>
      </c>
      <c r="DC66" s="283">
        <v>561672</v>
      </c>
      <c r="DD66" s="288">
        <v>340358.91</v>
      </c>
      <c r="DE66" s="224">
        <v>340359</v>
      </c>
      <c r="DF66" s="205"/>
      <c r="DG66" s="205"/>
      <c r="DH66" s="239">
        <f t="shared" si="51"/>
        <v>-122352</v>
      </c>
      <c r="DI66" s="239">
        <f t="shared" si="32"/>
        <v>-3033326</v>
      </c>
      <c r="DJ66" s="239">
        <f t="shared" si="33"/>
        <v>0</v>
      </c>
      <c r="DK66" s="239">
        <f t="shared" si="34"/>
        <v>0</v>
      </c>
      <c r="DL66" s="269"/>
      <c r="DM66" s="269"/>
      <c r="DN66" s="269"/>
      <c r="DO66" s="269"/>
      <c r="DP66" s="269"/>
      <c r="DQ66" s="269"/>
      <c r="DR66" s="269"/>
      <c r="DS66" s="269"/>
      <c r="DT66" s="269"/>
      <c r="DU66" s="269"/>
      <c r="DV66" s="269"/>
      <c r="DW66" s="269"/>
      <c r="DX66" s="269"/>
      <c r="DY66" s="269"/>
      <c r="DZ66" s="269"/>
      <c r="EA66" s="269"/>
      <c r="EB66" s="269"/>
      <c r="EC66" s="269"/>
      <c r="ED66" s="269"/>
      <c r="EE66" s="269"/>
      <c r="EF66" s="269"/>
      <c r="EG66" s="269"/>
      <c r="EH66" s="269"/>
      <c r="EI66" s="269"/>
      <c r="EJ66" s="269"/>
      <c r="EK66" s="269"/>
      <c r="EL66" s="269"/>
      <c r="EM66" s="269"/>
      <c r="EN66" s="269"/>
      <c r="EO66" s="269"/>
      <c r="EP66" s="269"/>
      <c r="EQ66" s="269"/>
      <c r="ER66" s="269"/>
      <c r="ES66" s="269"/>
      <c r="ET66" s="269"/>
      <c r="EU66" s="269"/>
      <c r="EV66" s="269"/>
      <c r="EW66" s="269"/>
      <c r="EX66" s="269"/>
      <c r="EY66" s="269"/>
      <c r="EZ66" s="269"/>
      <c r="FA66" s="269"/>
      <c r="FB66" s="269"/>
      <c r="FC66" s="269"/>
      <c r="FD66" s="269"/>
      <c r="FE66" s="269"/>
      <c r="FF66" s="269"/>
      <c r="FG66" s="269"/>
      <c r="FH66" s="269"/>
      <c r="FI66" s="269"/>
      <c r="FJ66" s="269"/>
      <c r="FK66" s="269"/>
      <c r="FL66" s="269"/>
      <c r="FM66" s="269"/>
      <c r="FN66" s="269"/>
      <c r="FO66" s="269"/>
      <c r="FP66" s="269"/>
      <c r="FQ66" s="269"/>
      <c r="FR66" s="269"/>
      <c r="FS66" s="269"/>
      <c r="FT66" s="269"/>
      <c r="FU66" s="269"/>
      <c r="FV66" s="269"/>
      <c r="FW66" s="269"/>
      <c r="FX66" s="269"/>
      <c r="FY66" s="269"/>
      <c r="FZ66" s="269"/>
      <c r="GA66" s="269"/>
      <c r="GB66" s="269"/>
      <c r="GC66" s="269"/>
      <c r="GD66" s="269"/>
      <c r="GE66" s="269"/>
      <c r="GF66" s="269"/>
      <c r="GG66" s="269"/>
      <c r="GH66" s="269"/>
      <c r="GI66" s="269"/>
      <c r="GJ66" s="269"/>
      <c r="GK66" s="269"/>
      <c r="GL66" s="269"/>
      <c r="GM66" s="269"/>
      <c r="GN66" s="269"/>
      <c r="GO66" s="269"/>
      <c r="GP66" s="269"/>
      <c r="GQ66" s="269"/>
      <c r="GR66" s="269"/>
      <c r="GS66" s="269"/>
      <c r="GT66" s="269"/>
      <c r="GU66" s="269"/>
      <c r="GV66" s="269"/>
      <c r="GW66" s="269"/>
      <c r="GX66" s="269"/>
      <c r="GY66" s="269"/>
      <c r="GZ66" s="269"/>
      <c r="HA66" s="269"/>
      <c r="HB66" s="269"/>
      <c r="HC66" s="269"/>
      <c r="HD66" s="269"/>
      <c r="HE66" s="269"/>
      <c r="HF66" s="269"/>
      <c r="HG66" s="269"/>
      <c r="HH66" s="269"/>
      <c r="HI66" s="269"/>
      <c r="HJ66" s="269"/>
      <c r="HK66" s="269"/>
      <c r="HL66" s="269"/>
      <c r="HM66" s="269"/>
      <c r="HN66" s="269"/>
      <c r="HO66" s="269"/>
      <c r="HP66" s="269"/>
      <c r="HQ66" s="269"/>
      <c r="HR66" s="269"/>
    </row>
    <row r="67" spans="1:226" x14ac:dyDescent="0.2">
      <c r="A67" s="291">
        <v>62</v>
      </c>
      <c r="B67" s="94" t="s">
        <v>343</v>
      </c>
      <c r="C67" s="230">
        <v>105296</v>
      </c>
      <c r="D67" s="231"/>
      <c r="E67" s="233"/>
      <c r="F67" s="238">
        <v>105296.12</v>
      </c>
      <c r="G67" s="238">
        <v>105296</v>
      </c>
      <c r="H67" s="224"/>
      <c r="I67" s="224"/>
      <c r="J67" s="205"/>
      <c r="K67" s="205"/>
      <c r="L67" s="239">
        <f t="shared" si="4"/>
        <v>0</v>
      </c>
      <c r="M67" s="239">
        <f t="shared" si="5"/>
        <v>0</v>
      </c>
      <c r="N67" s="239">
        <f t="shared" si="6"/>
        <v>0</v>
      </c>
      <c r="O67" s="162">
        <v>105296.12</v>
      </c>
      <c r="P67" s="162">
        <v>105296</v>
      </c>
      <c r="Q67" s="224"/>
      <c r="R67" s="224"/>
      <c r="S67" s="205"/>
      <c r="T67" s="205"/>
      <c r="U67" s="239">
        <f t="shared" si="7"/>
        <v>0</v>
      </c>
      <c r="V67" s="239">
        <f t="shared" si="8"/>
        <v>0</v>
      </c>
      <c r="W67" s="239">
        <f t="shared" si="9"/>
        <v>0</v>
      </c>
      <c r="X67" s="162">
        <v>105296.12</v>
      </c>
      <c r="Y67" s="162">
        <v>105296</v>
      </c>
      <c r="Z67" s="224"/>
      <c r="AA67" s="224"/>
      <c r="AB67" s="205"/>
      <c r="AC67" s="205"/>
      <c r="AD67" s="239">
        <f t="shared" si="10"/>
        <v>0</v>
      </c>
      <c r="AE67" s="239">
        <f t="shared" si="11"/>
        <v>0</v>
      </c>
      <c r="AF67" s="239">
        <f t="shared" si="12"/>
        <v>0</v>
      </c>
      <c r="AG67" s="251">
        <v>119134.96</v>
      </c>
      <c r="AH67" s="251">
        <v>119135</v>
      </c>
      <c r="AI67" s="224"/>
      <c r="AJ67" s="224"/>
      <c r="AK67" s="205"/>
      <c r="AL67" s="205"/>
      <c r="AM67" s="239">
        <f>AH67-C67</f>
        <v>13839</v>
      </c>
      <c r="AN67" s="239">
        <f t="shared" si="14"/>
        <v>0</v>
      </c>
      <c r="AO67" s="239">
        <f t="shared" si="15"/>
        <v>0</v>
      </c>
      <c r="AP67" s="162">
        <v>119134.96</v>
      </c>
      <c r="AQ67" s="162">
        <v>119135</v>
      </c>
      <c r="AR67" s="224"/>
      <c r="AS67" s="224"/>
      <c r="AT67" s="205"/>
      <c r="AU67" s="251">
        <v>111134.96</v>
      </c>
      <c r="AV67" s="251">
        <v>111135</v>
      </c>
      <c r="AW67" s="224"/>
      <c r="AX67" s="224"/>
      <c r="AY67" s="205"/>
      <c r="AZ67" s="205"/>
      <c r="BA67" s="239">
        <f t="shared" si="16"/>
        <v>-8000</v>
      </c>
      <c r="BB67" s="239">
        <f t="shared" si="17"/>
        <v>0</v>
      </c>
      <c r="BC67" s="239">
        <f t="shared" si="36"/>
        <v>0</v>
      </c>
      <c r="BD67" s="274"/>
      <c r="BE67" s="274"/>
      <c r="BF67" s="251">
        <v>111134.96</v>
      </c>
      <c r="BG67" s="251">
        <v>111135</v>
      </c>
      <c r="BH67" s="224"/>
      <c r="BI67" s="224"/>
      <c r="BJ67" s="205"/>
      <c r="BK67" s="205"/>
      <c r="BL67" s="239">
        <f t="shared" si="37"/>
        <v>-8000</v>
      </c>
      <c r="BM67" s="239">
        <f t="shared" si="38"/>
        <v>0</v>
      </c>
      <c r="BN67" s="239">
        <f t="shared" si="39"/>
        <v>0</v>
      </c>
      <c r="BO67" s="239">
        <f t="shared" si="18"/>
        <v>0</v>
      </c>
      <c r="BP67" s="274"/>
      <c r="BQ67" s="274"/>
      <c r="BR67" s="260">
        <v>147321.76999999999</v>
      </c>
      <c r="BS67" s="260">
        <v>147322</v>
      </c>
      <c r="BT67" s="224"/>
      <c r="BU67" s="224"/>
      <c r="BV67" s="205"/>
      <c r="BW67" s="205"/>
      <c r="BX67" s="239">
        <f t="shared" si="19"/>
        <v>28187</v>
      </c>
      <c r="BY67" s="239">
        <f t="shared" si="20"/>
        <v>0</v>
      </c>
      <c r="BZ67" s="239">
        <f t="shared" si="21"/>
        <v>0</v>
      </c>
      <c r="CA67" s="239">
        <f t="shared" si="22"/>
        <v>0</v>
      </c>
      <c r="CB67" s="274"/>
      <c r="CC67" s="274"/>
      <c r="CD67" s="279">
        <v>147321.76999999999</v>
      </c>
      <c r="CE67" s="279">
        <v>147322</v>
      </c>
      <c r="CF67" s="224"/>
      <c r="CG67" s="224"/>
      <c r="CH67" s="205"/>
      <c r="CI67" s="205"/>
      <c r="CJ67" s="239">
        <f t="shared" si="23"/>
        <v>0</v>
      </c>
      <c r="CK67" s="239">
        <f t="shared" si="24"/>
        <v>0</v>
      </c>
      <c r="CL67" s="239">
        <f t="shared" si="25"/>
        <v>0</v>
      </c>
      <c r="CM67" s="239">
        <f t="shared" si="26"/>
        <v>0</v>
      </c>
      <c r="CN67" s="274"/>
      <c r="CO67" s="274"/>
      <c r="CP67" s="283">
        <v>137321.77000000002</v>
      </c>
      <c r="CQ67" s="283">
        <v>137322</v>
      </c>
      <c r="CR67" s="224"/>
      <c r="CS67" s="224"/>
      <c r="CT67" s="205"/>
      <c r="CU67" s="205"/>
      <c r="CV67" s="239">
        <f t="shared" si="27"/>
        <v>-10000</v>
      </c>
      <c r="CW67" s="239">
        <f t="shared" si="28"/>
        <v>0</v>
      </c>
      <c r="CX67" s="239">
        <f t="shared" si="35"/>
        <v>0</v>
      </c>
      <c r="CY67" s="239">
        <f t="shared" si="30"/>
        <v>0</v>
      </c>
      <c r="CZ67" s="274"/>
      <c r="DA67" s="274"/>
      <c r="DB67" s="279">
        <v>137321.77000000002</v>
      </c>
      <c r="DC67" s="283">
        <v>137322</v>
      </c>
      <c r="DD67" s="224"/>
      <c r="DE67" s="224"/>
      <c r="DF67" s="205"/>
      <c r="DG67" s="205"/>
      <c r="DH67" s="239">
        <f t="shared" si="51"/>
        <v>-10000</v>
      </c>
      <c r="DI67" s="239">
        <f t="shared" si="32"/>
        <v>0</v>
      </c>
      <c r="DJ67" s="239">
        <f>DG67-BW67</f>
        <v>0</v>
      </c>
      <c r="DK67" s="239">
        <f t="shared" si="34"/>
        <v>0</v>
      </c>
    </row>
    <row r="68" spans="1:226" x14ac:dyDescent="0.2">
      <c r="A68" s="291"/>
      <c r="B68" s="93" t="s">
        <v>66</v>
      </c>
      <c r="C68" s="225">
        <f t="shared" ref="C68:K68" si="52">SUM(C65:C67)</f>
        <v>690817</v>
      </c>
      <c r="D68" s="225">
        <f t="shared" si="52"/>
        <v>6586416</v>
      </c>
      <c r="E68" s="229">
        <f t="shared" si="52"/>
        <v>876717</v>
      </c>
      <c r="F68" s="229">
        <f t="shared" si="52"/>
        <v>605109.17000000004</v>
      </c>
      <c r="G68" s="229">
        <f t="shared" si="52"/>
        <v>605109</v>
      </c>
      <c r="H68" s="229">
        <f t="shared" si="52"/>
        <v>5577086.4900000002</v>
      </c>
      <c r="I68" s="229">
        <f t="shared" si="52"/>
        <v>5577087</v>
      </c>
      <c r="J68" s="229">
        <f t="shared" si="52"/>
        <v>265145.87</v>
      </c>
      <c r="K68" s="229">
        <f t="shared" si="52"/>
        <v>265146</v>
      </c>
      <c r="L68" s="242">
        <f t="shared" si="4"/>
        <v>-85708</v>
      </c>
      <c r="M68" s="242">
        <f t="shared" si="5"/>
        <v>-1009329</v>
      </c>
      <c r="N68" s="242">
        <f t="shared" si="6"/>
        <v>-611571</v>
      </c>
      <c r="O68" s="229">
        <f t="shared" ref="O68:T68" si="53">SUM(O65:O67)</f>
        <v>258637.99</v>
      </c>
      <c r="P68" s="229">
        <f t="shared" si="53"/>
        <v>258638</v>
      </c>
      <c r="Q68" s="229">
        <f t="shared" si="53"/>
        <v>4220472.71</v>
      </c>
      <c r="R68" s="229">
        <f t="shared" si="53"/>
        <v>4220473</v>
      </c>
      <c r="S68" s="229">
        <f t="shared" si="53"/>
        <v>15245.87</v>
      </c>
      <c r="T68" s="229">
        <f t="shared" si="53"/>
        <v>15246</v>
      </c>
      <c r="U68" s="248">
        <f t="shared" si="7"/>
        <v>-432179</v>
      </c>
      <c r="V68" s="248">
        <f t="shared" si="8"/>
        <v>-2365943</v>
      </c>
      <c r="W68" s="248">
        <f t="shared" si="9"/>
        <v>-861471</v>
      </c>
      <c r="X68" s="229">
        <f t="shared" ref="X68:AC68" si="54">SUM(X65:X67)</f>
        <v>247637.99</v>
      </c>
      <c r="Y68" s="229">
        <f t="shared" si="54"/>
        <v>247638</v>
      </c>
      <c r="Z68" s="229">
        <f t="shared" si="54"/>
        <v>4023477.71</v>
      </c>
      <c r="AA68" s="229">
        <f t="shared" si="54"/>
        <v>4023478</v>
      </c>
      <c r="AB68" s="229">
        <f t="shared" si="54"/>
        <v>376716.76</v>
      </c>
      <c r="AC68" s="229">
        <f t="shared" si="54"/>
        <v>376717</v>
      </c>
      <c r="AD68" s="239">
        <f t="shared" si="10"/>
        <v>-443179</v>
      </c>
      <c r="AE68" s="239">
        <f t="shared" si="11"/>
        <v>-2562938</v>
      </c>
      <c r="AF68" s="239">
        <f t="shared" si="12"/>
        <v>-500000</v>
      </c>
      <c r="AG68" s="253">
        <f t="shared" ref="AG68:AL68" si="55">SUM(AG65:AG67)</f>
        <v>747428.57</v>
      </c>
      <c r="AH68" s="253">
        <f t="shared" si="55"/>
        <v>747428</v>
      </c>
      <c r="AI68" s="255">
        <f t="shared" si="55"/>
        <v>10218943</v>
      </c>
      <c r="AJ68" s="255">
        <f t="shared" si="55"/>
        <v>10218943</v>
      </c>
      <c r="AK68" s="256">
        <f t="shared" si="55"/>
        <v>208498.95</v>
      </c>
      <c r="AL68" s="256">
        <f t="shared" si="55"/>
        <v>208499</v>
      </c>
      <c r="AM68" s="248">
        <f t="shared" si="13"/>
        <v>56611</v>
      </c>
      <c r="AN68" s="239">
        <f t="shared" si="14"/>
        <v>3632527</v>
      </c>
      <c r="AO68" s="239">
        <f t="shared" si="15"/>
        <v>-668218</v>
      </c>
      <c r="AP68" s="262">
        <f t="shared" ref="AP68:AT68" si="56">SUM(AP65:AP67)</f>
        <v>594122.76</v>
      </c>
      <c r="AQ68" s="262">
        <f t="shared" si="56"/>
        <v>594122</v>
      </c>
      <c r="AR68" s="255">
        <f t="shared" si="56"/>
        <v>6007230.6600000001</v>
      </c>
      <c r="AS68" s="255">
        <f t="shared" si="56"/>
        <v>6007231</v>
      </c>
      <c r="AT68" s="256">
        <f t="shared" si="56"/>
        <v>162</v>
      </c>
      <c r="AU68" s="253">
        <f t="shared" ref="AU68:AZ68" si="57">SUM(AU65:AU67)</f>
        <v>586122.76</v>
      </c>
      <c r="AV68" s="253">
        <f t="shared" si="57"/>
        <v>586122</v>
      </c>
      <c r="AW68" s="255">
        <f t="shared" si="57"/>
        <v>4947111.2300000004</v>
      </c>
      <c r="AX68" s="255">
        <f t="shared" si="57"/>
        <v>4947111</v>
      </c>
      <c r="AY68" s="256">
        <f t="shared" si="57"/>
        <v>162</v>
      </c>
      <c r="AZ68" s="256">
        <f t="shared" si="57"/>
        <v>162</v>
      </c>
      <c r="BA68" s="239">
        <f t="shared" si="16"/>
        <v>-161306</v>
      </c>
      <c r="BB68" s="239">
        <f t="shared" si="17"/>
        <v>-5271832</v>
      </c>
      <c r="BC68" s="239">
        <f t="shared" si="36"/>
        <v>-208337</v>
      </c>
      <c r="BD68" s="278">
        <f t="shared" ref="BD68:BK68" si="58">SUM(BD65:BD67)</f>
        <v>0</v>
      </c>
      <c r="BE68" s="278">
        <f t="shared" si="58"/>
        <v>0</v>
      </c>
      <c r="BF68" s="278">
        <f t="shared" si="58"/>
        <v>574410.75</v>
      </c>
      <c r="BG68" s="278">
        <f t="shared" si="58"/>
        <v>574410</v>
      </c>
      <c r="BH68" s="278">
        <f t="shared" si="58"/>
        <v>4900251.24</v>
      </c>
      <c r="BI68" s="278">
        <f t="shared" si="58"/>
        <v>4900251</v>
      </c>
      <c r="BJ68" s="278">
        <f t="shared" si="58"/>
        <v>0</v>
      </c>
      <c r="BK68" s="278">
        <f t="shared" si="58"/>
        <v>0</v>
      </c>
      <c r="BL68" s="276">
        <f t="shared" si="37"/>
        <v>-173018</v>
      </c>
      <c r="BM68" s="276">
        <f t="shared" si="38"/>
        <v>-5318692</v>
      </c>
      <c r="BN68" s="276">
        <f t="shared" si="39"/>
        <v>-208499</v>
      </c>
      <c r="BO68" s="276">
        <f t="shared" si="18"/>
        <v>0</v>
      </c>
      <c r="BP68" s="278">
        <f t="shared" ref="BP68:BW68" si="59">SUM(BP65:BP67)</f>
        <v>0</v>
      </c>
      <c r="BQ68" s="278">
        <f t="shared" si="59"/>
        <v>0</v>
      </c>
      <c r="BR68" s="278">
        <f t="shared" si="59"/>
        <v>1178188.1999999997</v>
      </c>
      <c r="BS68" s="278">
        <f t="shared" si="59"/>
        <v>1178188</v>
      </c>
      <c r="BT68" s="278">
        <f t="shared" si="59"/>
        <v>11465108.33</v>
      </c>
      <c r="BU68" s="278">
        <f t="shared" si="59"/>
        <v>11465108</v>
      </c>
      <c r="BV68" s="278">
        <f t="shared" si="59"/>
        <v>521750.79</v>
      </c>
      <c r="BW68" s="278">
        <f t="shared" si="59"/>
        <v>521751</v>
      </c>
      <c r="BX68" s="276">
        <f t="shared" si="19"/>
        <v>430760</v>
      </c>
      <c r="BY68" s="276">
        <f t="shared" si="20"/>
        <v>1246165</v>
      </c>
      <c r="BZ68" s="276">
        <f t="shared" si="21"/>
        <v>313252</v>
      </c>
      <c r="CA68" s="276">
        <f t="shared" si="22"/>
        <v>0</v>
      </c>
      <c r="CB68" s="278">
        <f t="shared" ref="CB68:CI68" si="60">SUM(CB65:CB67)</f>
        <v>0</v>
      </c>
      <c r="CC68" s="278">
        <f t="shared" si="60"/>
        <v>0</v>
      </c>
      <c r="CD68" s="278">
        <f t="shared" si="60"/>
        <v>1178188.1999999997</v>
      </c>
      <c r="CE68" s="278">
        <f t="shared" si="60"/>
        <v>1178188</v>
      </c>
      <c r="CF68" s="278">
        <f t="shared" si="60"/>
        <v>8459842.5800000001</v>
      </c>
      <c r="CG68" s="278">
        <f t="shared" si="60"/>
        <v>8459843</v>
      </c>
      <c r="CH68" s="278">
        <f t="shared" si="60"/>
        <v>0</v>
      </c>
      <c r="CI68" s="278">
        <f t="shared" si="60"/>
        <v>0</v>
      </c>
      <c r="CJ68" s="239">
        <f t="shared" si="23"/>
        <v>0</v>
      </c>
      <c r="CK68" s="239">
        <f t="shared" si="24"/>
        <v>-3005265</v>
      </c>
      <c r="CL68" s="239">
        <f t="shared" si="25"/>
        <v>-521751</v>
      </c>
      <c r="CM68" s="239">
        <f t="shared" si="26"/>
        <v>0</v>
      </c>
      <c r="CN68" s="278">
        <f t="shared" ref="CN68:CU68" si="61">SUM(CN65:CN67)</f>
        <v>0</v>
      </c>
      <c r="CO68" s="278">
        <f t="shared" si="61"/>
        <v>0</v>
      </c>
      <c r="CP68" s="278">
        <f t="shared" si="61"/>
        <v>1089487.7099999997</v>
      </c>
      <c r="CQ68" s="278">
        <f t="shared" si="61"/>
        <v>1089488</v>
      </c>
      <c r="CR68" s="278">
        <f t="shared" si="61"/>
        <v>6494543.7800000003</v>
      </c>
      <c r="CS68" s="278">
        <f t="shared" si="61"/>
        <v>6494544</v>
      </c>
      <c r="CT68" s="278">
        <f t="shared" si="61"/>
        <v>0</v>
      </c>
      <c r="CU68" s="278">
        <f t="shared" si="61"/>
        <v>0</v>
      </c>
      <c r="CV68" s="239">
        <f t="shared" si="27"/>
        <v>-88700</v>
      </c>
      <c r="CW68" s="239">
        <f t="shared" si="28"/>
        <v>-4970564</v>
      </c>
      <c r="CX68" s="239">
        <f t="shared" si="35"/>
        <v>-521751</v>
      </c>
      <c r="CY68" s="239">
        <f t="shared" si="30"/>
        <v>0</v>
      </c>
      <c r="CZ68" s="278">
        <f t="shared" ref="CZ68:DG68" si="62">SUM(CZ65:CZ67)</f>
        <v>0</v>
      </c>
      <c r="DA68" s="278">
        <f t="shared" si="62"/>
        <v>0</v>
      </c>
      <c r="DB68" s="278">
        <f t="shared" si="62"/>
        <v>1035835.7099999997</v>
      </c>
      <c r="DC68" s="278">
        <f t="shared" si="62"/>
        <v>1035836</v>
      </c>
      <c r="DD68" s="278">
        <f t="shared" si="62"/>
        <v>6409908.5499999998</v>
      </c>
      <c r="DE68" s="278">
        <f t="shared" si="62"/>
        <v>6409909</v>
      </c>
      <c r="DF68" s="278">
        <f t="shared" si="62"/>
        <v>521750.79</v>
      </c>
      <c r="DG68" s="278">
        <f t="shared" si="62"/>
        <v>521751</v>
      </c>
      <c r="DH68" s="276">
        <f t="shared" si="51"/>
        <v>-142352</v>
      </c>
      <c r="DI68" s="276">
        <f t="shared" si="32"/>
        <v>-5055199</v>
      </c>
      <c r="DJ68" s="276">
        <f t="shared" si="33"/>
        <v>0</v>
      </c>
      <c r="DK68" s="276">
        <f t="shared" si="34"/>
        <v>0</v>
      </c>
    </row>
    <row r="69" spans="1:226" s="106" customFormat="1" x14ac:dyDescent="0.2">
      <c r="A69" s="291">
        <v>63</v>
      </c>
      <c r="B69" s="94" t="s">
        <v>282</v>
      </c>
      <c r="C69" s="236">
        <v>152450</v>
      </c>
      <c r="D69" s="237">
        <v>3606343</v>
      </c>
      <c r="E69" s="233">
        <v>2099131</v>
      </c>
      <c r="F69" s="238">
        <v>37550.67</v>
      </c>
      <c r="G69" s="238">
        <v>37551</v>
      </c>
      <c r="H69" s="224"/>
      <c r="I69" s="224"/>
      <c r="J69" s="205">
        <v>1605876.87</v>
      </c>
      <c r="K69" s="205">
        <v>1605877</v>
      </c>
      <c r="L69" s="239">
        <f t="shared" si="4"/>
        <v>-114899</v>
      </c>
      <c r="M69" s="239">
        <f t="shared" si="5"/>
        <v>-3606343</v>
      </c>
      <c r="N69" s="239">
        <f t="shared" si="6"/>
        <v>-493254</v>
      </c>
      <c r="O69" s="162">
        <v>37550.67</v>
      </c>
      <c r="P69" s="162">
        <v>37551</v>
      </c>
      <c r="Q69" s="224"/>
      <c r="R69" s="224"/>
      <c r="S69" s="162">
        <v>1605876.87</v>
      </c>
      <c r="T69" s="162">
        <v>1605877</v>
      </c>
      <c r="U69" s="239">
        <f t="shared" si="7"/>
        <v>-114899</v>
      </c>
      <c r="V69" s="239">
        <f t="shared" si="8"/>
        <v>-3606343</v>
      </c>
      <c r="W69" s="239">
        <f t="shared" si="9"/>
        <v>-493254</v>
      </c>
      <c r="X69" s="162">
        <v>37550.67</v>
      </c>
      <c r="Y69" s="162">
        <v>37551</v>
      </c>
      <c r="Z69" s="224"/>
      <c r="AA69" s="224"/>
      <c r="AB69" s="162">
        <v>1605876.87</v>
      </c>
      <c r="AC69" s="162">
        <v>1605877</v>
      </c>
      <c r="AD69" s="239">
        <f t="shared" si="10"/>
        <v>-114899</v>
      </c>
      <c r="AE69" s="239">
        <f t="shared" si="11"/>
        <v>-3606343</v>
      </c>
      <c r="AF69" s="239">
        <f t="shared" si="12"/>
        <v>-493254</v>
      </c>
      <c r="AG69" s="251">
        <v>194963.59</v>
      </c>
      <c r="AH69" s="251">
        <v>194964</v>
      </c>
      <c r="AI69" s="224">
        <v>1436548.81</v>
      </c>
      <c r="AJ69" s="224">
        <v>1436549</v>
      </c>
      <c r="AK69" s="205">
        <v>1192703.6100000001</v>
      </c>
      <c r="AL69" s="205">
        <v>1192704</v>
      </c>
      <c r="AM69" s="239">
        <f t="shared" si="13"/>
        <v>42514</v>
      </c>
      <c r="AN69" s="239">
        <f t="shared" si="14"/>
        <v>-2169794</v>
      </c>
      <c r="AO69" s="239">
        <f t="shared" si="15"/>
        <v>-906427</v>
      </c>
      <c r="AP69" s="260">
        <v>70690.75</v>
      </c>
      <c r="AQ69" s="260">
        <v>70691</v>
      </c>
      <c r="AR69" s="224"/>
      <c r="AS69" s="224"/>
      <c r="AT69" s="205">
        <v>803355</v>
      </c>
      <c r="AU69" s="251">
        <v>37690.75</v>
      </c>
      <c r="AV69" s="251">
        <v>37691</v>
      </c>
      <c r="AW69" s="224"/>
      <c r="AX69" s="224"/>
      <c r="AY69" s="205">
        <v>318355.11</v>
      </c>
      <c r="AZ69" s="205">
        <v>318355</v>
      </c>
      <c r="BA69" s="239">
        <f t="shared" si="16"/>
        <v>-157273</v>
      </c>
      <c r="BB69" s="239">
        <f t="shared" si="17"/>
        <v>-1436549</v>
      </c>
      <c r="BC69" s="239">
        <f t="shared" si="36"/>
        <v>-874349</v>
      </c>
      <c r="BD69" s="274"/>
      <c r="BE69" s="274"/>
      <c r="BF69" s="251">
        <v>37690.75</v>
      </c>
      <c r="BG69" s="251">
        <v>37691</v>
      </c>
      <c r="BH69" s="224"/>
      <c r="BI69" s="224"/>
      <c r="BJ69" s="205">
        <v>56699.75</v>
      </c>
      <c r="BK69" s="205">
        <v>56700</v>
      </c>
      <c r="BL69" s="239">
        <f t="shared" si="37"/>
        <v>-157273</v>
      </c>
      <c r="BM69" s="239">
        <f t="shared" si="38"/>
        <v>-1436549</v>
      </c>
      <c r="BN69" s="239">
        <f t="shared" si="39"/>
        <v>-1136004</v>
      </c>
      <c r="BO69" s="239">
        <f t="shared" si="18"/>
        <v>0</v>
      </c>
      <c r="BP69" s="274"/>
      <c r="BQ69" s="274"/>
      <c r="BR69" s="260">
        <v>267693.78000000003</v>
      </c>
      <c r="BS69" s="260">
        <v>267694</v>
      </c>
      <c r="BT69" s="224">
        <v>973564.02</v>
      </c>
      <c r="BU69" s="224">
        <v>973564</v>
      </c>
      <c r="BV69" s="205">
        <v>3414087.04</v>
      </c>
      <c r="BW69" s="205">
        <v>3414087</v>
      </c>
      <c r="BX69" s="239">
        <f t="shared" si="19"/>
        <v>72730</v>
      </c>
      <c r="BY69" s="239">
        <f t="shared" si="20"/>
        <v>-462985</v>
      </c>
      <c r="BZ69" s="239">
        <f t="shared" si="21"/>
        <v>2221383</v>
      </c>
      <c r="CA69" s="239">
        <f t="shared" si="22"/>
        <v>0</v>
      </c>
      <c r="CB69" s="274"/>
      <c r="CC69" s="274"/>
      <c r="CD69" s="260">
        <v>58609.82</v>
      </c>
      <c r="CE69" s="260">
        <v>58610</v>
      </c>
      <c r="CF69" s="224"/>
      <c r="CG69" s="224"/>
      <c r="CH69" s="205">
        <v>3316558.0200000005</v>
      </c>
      <c r="CI69" s="205">
        <v>3316558</v>
      </c>
      <c r="CJ69" s="239">
        <f t="shared" si="23"/>
        <v>-209084</v>
      </c>
      <c r="CK69" s="239">
        <f t="shared" si="24"/>
        <v>-973564</v>
      </c>
      <c r="CL69" s="239">
        <f t="shared" si="25"/>
        <v>-97529</v>
      </c>
      <c r="CM69" s="239">
        <f t="shared" si="26"/>
        <v>0</v>
      </c>
      <c r="CN69" s="274"/>
      <c r="CO69" s="274"/>
      <c r="CP69" s="279">
        <v>58609.82</v>
      </c>
      <c r="CQ69" s="279">
        <v>58610</v>
      </c>
      <c r="CR69" s="224"/>
      <c r="CS69" s="224"/>
      <c r="CT69" s="205">
        <v>2106558.02</v>
      </c>
      <c r="CU69" s="205">
        <v>2106558</v>
      </c>
      <c r="CV69" s="239">
        <f t="shared" si="27"/>
        <v>-209084</v>
      </c>
      <c r="CW69" s="239">
        <f t="shared" si="28"/>
        <v>-973564</v>
      </c>
      <c r="CX69" s="239">
        <f t="shared" si="35"/>
        <v>-1307529</v>
      </c>
      <c r="CY69" s="239">
        <f t="shared" si="30"/>
        <v>0</v>
      </c>
      <c r="CZ69" s="274"/>
      <c r="DA69" s="274"/>
      <c r="DB69" s="279">
        <v>58609.82</v>
      </c>
      <c r="DC69" s="283">
        <v>58610</v>
      </c>
      <c r="DD69" s="224"/>
      <c r="DE69" s="224"/>
      <c r="DF69" s="205">
        <v>1396558.02</v>
      </c>
      <c r="DG69" s="205">
        <v>1396558</v>
      </c>
      <c r="DH69" s="239">
        <f t="shared" si="51"/>
        <v>-209084</v>
      </c>
      <c r="DI69" s="239">
        <f t="shared" si="32"/>
        <v>-973564</v>
      </c>
      <c r="DJ69" s="239">
        <f t="shared" si="33"/>
        <v>-2017529</v>
      </c>
      <c r="DK69" s="239">
        <f t="shared" si="34"/>
        <v>0</v>
      </c>
      <c r="DL69" s="269"/>
      <c r="DM69" s="269"/>
      <c r="DN69" s="269"/>
      <c r="DO69" s="269"/>
      <c r="DP69" s="269"/>
      <c r="DQ69" s="269"/>
      <c r="DR69" s="269"/>
      <c r="DS69" s="269"/>
      <c r="DT69" s="269"/>
      <c r="DU69" s="269"/>
      <c r="DV69" s="269"/>
      <c r="DW69" s="269"/>
      <c r="DX69" s="269"/>
      <c r="DY69" s="269"/>
      <c r="DZ69" s="269"/>
      <c r="EA69" s="269"/>
      <c r="EB69" s="269"/>
      <c r="EC69" s="269"/>
      <c r="ED69" s="269"/>
      <c r="EE69" s="269"/>
      <c r="EF69" s="269"/>
      <c r="EG69" s="269"/>
      <c r="EH69" s="269"/>
      <c r="EI69" s="269"/>
      <c r="EJ69" s="269"/>
      <c r="EK69" s="269"/>
      <c r="EL69" s="269"/>
      <c r="EM69" s="269"/>
      <c r="EN69" s="269"/>
      <c r="EO69" s="269"/>
      <c r="EP69" s="269"/>
      <c r="EQ69" s="269"/>
      <c r="ER69" s="269"/>
      <c r="ES69" s="269"/>
      <c r="ET69" s="269"/>
      <c r="EU69" s="269"/>
      <c r="EV69" s="269"/>
      <c r="EW69" s="269"/>
      <c r="EX69" s="269"/>
      <c r="EY69" s="269"/>
      <c r="EZ69" s="269"/>
      <c r="FA69" s="269"/>
      <c r="FB69" s="269"/>
      <c r="FC69" s="269"/>
      <c r="FD69" s="269"/>
      <c r="FE69" s="269"/>
      <c r="FF69" s="269"/>
      <c r="FG69" s="269"/>
      <c r="FH69" s="269"/>
      <c r="FI69" s="269"/>
      <c r="FJ69" s="269"/>
      <c r="FK69" s="269"/>
      <c r="FL69" s="269"/>
      <c r="FM69" s="269"/>
      <c r="FN69" s="269"/>
      <c r="FO69" s="269"/>
      <c r="FP69" s="269"/>
      <c r="FQ69" s="269"/>
      <c r="FR69" s="269"/>
      <c r="FS69" s="269"/>
      <c r="FT69" s="269"/>
      <c r="FU69" s="269"/>
      <c r="FV69" s="269"/>
      <c r="FW69" s="269"/>
      <c r="FX69" s="269"/>
      <c r="FY69" s="269"/>
      <c r="FZ69" s="269"/>
      <c r="GA69" s="269"/>
      <c r="GB69" s="269"/>
      <c r="GC69" s="269"/>
      <c r="GD69" s="269"/>
      <c r="GE69" s="269"/>
      <c r="GF69" s="269"/>
      <c r="GG69" s="269"/>
      <c r="GH69" s="269"/>
      <c r="GI69" s="269"/>
      <c r="GJ69" s="269"/>
      <c r="GK69" s="269"/>
      <c r="GL69" s="269"/>
      <c r="GM69" s="269"/>
      <c r="GN69" s="269"/>
      <c r="GO69" s="269"/>
      <c r="GP69" s="269"/>
      <c r="GQ69" s="269"/>
      <c r="GR69" s="269"/>
      <c r="GS69" s="269"/>
      <c r="GT69" s="269"/>
      <c r="GU69" s="269"/>
      <c r="GV69" s="269"/>
      <c r="GW69" s="269"/>
      <c r="GX69" s="269"/>
      <c r="GY69" s="269"/>
      <c r="GZ69" s="269"/>
      <c r="HA69" s="269"/>
      <c r="HB69" s="269"/>
      <c r="HC69" s="269"/>
      <c r="HD69" s="269"/>
      <c r="HE69" s="269"/>
      <c r="HF69" s="269"/>
      <c r="HG69" s="269"/>
      <c r="HH69" s="269"/>
      <c r="HI69" s="269"/>
      <c r="HJ69" s="269"/>
      <c r="HK69" s="269"/>
      <c r="HL69" s="269"/>
      <c r="HM69" s="269"/>
      <c r="HN69" s="269"/>
      <c r="HO69" s="269"/>
      <c r="HP69" s="269"/>
      <c r="HQ69" s="269"/>
      <c r="HR69" s="269"/>
    </row>
    <row r="70" spans="1:226" ht="13.5" thickBot="1" x14ac:dyDescent="0.25">
      <c r="A70" s="291"/>
      <c r="B70" s="3" t="s">
        <v>265</v>
      </c>
      <c r="C70" s="227">
        <f>C63+C64+C68+C69</f>
        <v>16903843</v>
      </c>
      <c r="D70" s="227">
        <f t="shared" ref="D70:K70" si="63">D63+D64+D68+D69</f>
        <v>10340258</v>
      </c>
      <c r="E70" s="226">
        <f t="shared" si="63"/>
        <v>4759719</v>
      </c>
      <c r="F70" s="241">
        <f t="shared" si="63"/>
        <v>12904214.32</v>
      </c>
      <c r="G70" s="241">
        <f t="shared" si="63"/>
        <v>12904213</v>
      </c>
      <c r="H70" s="241">
        <f t="shared" si="63"/>
        <v>5724585.21</v>
      </c>
      <c r="I70" s="241">
        <f t="shared" si="63"/>
        <v>5724586</v>
      </c>
      <c r="J70" s="241">
        <f t="shared" si="63"/>
        <v>1925798.9400000002</v>
      </c>
      <c r="K70" s="241">
        <f t="shared" si="63"/>
        <v>1925799</v>
      </c>
      <c r="L70" s="242">
        <f t="shared" ref="L70" si="64">G70-C70</f>
        <v>-3999630</v>
      </c>
      <c r="M70" s="242">
        <f t="shared" ref="M70" si="65">I70-D70</f>
        <v>-4615672</v>
      </c>
      <c r="N70" s="242">
        <f t="shared" ref="N70" si="66">K70-E70</f>
        <v>-2833920</v>
      </c>
      <c r="O70" s="241">
        <f t="shared" ref="O70:T70" si="67">O63+O64+O68+O69</f>
        <v>11102942.4</v>
      </c>
      <c r="P70" s="241">
        <f t="shared" si="67"/>
        <v>11102942</v>
      </c>
      <c r="Q70" s="247">
        <f t="shared" si="67"/>
        <v>4367971.43</v>
      </c>
      <c r="R70" s="247">
        <f t="shared" si="67"/>
        <v>4367972</v>
      </c>
      <c r="S70" s="241">
        <f t="shared" si="67"/>
        <v>1675898.9400000002</v>
      </c>
      <c r="T70" s="241">
        <f t="shared" si="67"/>
        <v>1675899</v>
      </c>
      <c r="U70" s="248">
        <f t="shared" ref="U70" si="68">P70-C70</f>
        <v>-5800901</v>
      </c>
      <c r="V70" s="248">
        <f t="shared" ref="V70" si="69">R70-D70</f>
        <v>-5972286</v>
      </c>
      <c r="W70" s="248">
        <f t="shared" ref="W70" si="70">T70-E70</f>
        <v>-3083820</v>
      </c>
      <c r="X70" s="250">
        <f t="shared" ref="X70:AC70" si="71">X63+X64+X68+X69</f>
        <v>10802551.690000001</v>
      </c>
      <c r="Y70" s="250">
        <f t="shared" si="71"/>
        <v>10802551</v>
      </c>
      <c r="Z70" s="250">
        <f t="shared" si="71"/>
        <v>4170976.43</v>
      </c>
      <c r="AA70" s="250">
        <f t="shared" si="71"/>
        <v>4170977</v>
      </c>
      <c r="AB70" s="241">
        <f t="shared" si="71"/>
        <v>1982593.6300000001</v>
      </c>
      <c r="AC70" s="241">
        <f t="shared" si="71"/>
        <v>1982594</v>
      </c>
      <c r="AD70" s="239">
        <f t="shared" ref="AD70" si="72">Y70-C70</f>
        <v>-6101292</v>
      </c>
      <c r="AE70" s="239">
        <f t="shared" ref="AE70" si="73">AA70-D70</f>
        <v>-6169281</v>
      </c>
      <c r="AF70" s="239">
        <f t="shared" ref="AF70" si="74">AC70-E70</f>
        <v>-2777125</v>
      </c>
      <c r="AG70" s="241">
        <f t="shared" ref="AG70:AL70" si="75">AG63+AG64+AG68+AG69</f>
        <v>18977340.580000002</v>
      </c>
      <c r="AH70" s="241">
        <f t="shared" si="75"/>
        <v>18977341</v>
      </c>
      <c r="AI70" s="250">
        <f t="shared" si="75"/>
        <v>11838688.34</v>
      </c>
      <c r="AJ70" s="250">
        <f t="shared" si="75"/>
        <v>11838688</v>
      </c>
      <c r="AK70" s="241">
        <f t="shared" si="75"/>
        <v>1461515.9700000002</v>
      </c>
      <c r="AL70" s="241">
        <f t="shared" si="75"/>
        <v>1461516</v>
      </c>
      <c r="AM70" s="248">
        <f t="shared" ref="AM70" si="76">AH70-C70</f>
        <v>2073498</v>
      </c>
      <c r="AN70" s="248">
        <f t="shared" ref="AN70" si="77">AJ70-D70</f>
        <v>1498430</v>
      </c>
      <c r="AO70" s="248">
        <f t="shared" ref="AO70" si="78">AL70-E70</f>
        <v>-3298203</v>
      </c>
      <c r="AP70" s="226">
        <f>AP63+AP64+AP68+AP69</f>
        <v>14927569.209999999</v>
      </c>
      <c r="AQ70" s="226">
        <f t="shared" ref="AQ70:AT70" si="79">AQ63+AQ64+AQ68+AQ69</f>
        <v>14927569</v>
      </c>
      <c r="AR70" s="226">
        <f t="shared" si="79"/>
        <v>6190427.1900000004</v>
      </c>
      <c r="AS70" s="226">
        <f t="shared" si="79"/>
        <v>6190427</v>
      </c>
      <c r="AT70" s="226">
        <f t="shared" si="79"/>
        <v>828513</v>
      </c>
      <c r="AU70" s="226">
        <f>AU63+AU64+AU68+AU69</f>
        <v>13918385.93</v>
      </c>
      <c r="AV70" s="226">
        <f t="shared" ref="AV70:AZ70" si="80">AV63+AV64+AV68+AV69</f>
        <v>13918386</v>
      </c>
      <c r="AW70" s="271">
        <f t="shared" si="80"/>
        <v>5130307.7600000007</v>
      </c>
      <c r="AX70" s="271">
        <f t="shared" si="80"/>
        <v>5130307</v>
      </c>
      <c r="AY70" s="226">
        <f t="shared" si="80"/>
        <v>343512.95999999996</v>
      </c>
      <c r="AZ70" s="226">
        <f t="shared" si="80"/>
        <v>343513</v>
      </c>
      <c r="BA70" s="248">
        <f t="shared" ref="BA70" si="81">AV70-AH70</f>
        <v>-5058955</v>
      </c>
      <c r="BB70" s="248">
        <f t="shared" ref="BB70" si="82">AX70-AJ70</f>
        <v>-6708381</v>
      </c>
      <c r="BC70" s="248">
        <f t="shared" si="36"/>
        <v>-1118003</v>
      </c>
      <c r="BD70" s="226">
        <f t="shared" ref="BD70:BE70" si="83">BD63+BD64+BD68+BD69</f>
        <v>17.87</v>
      </c>
      <c r="BE70" s="226">
        <f t="shared" si="83"/>
        <v>18</v>
      </c>
      <c r="BF70" s="247">
        <f>BF63+BF64+BF68+BF69</f>
        <v>12334781.66</v>
      </c>
      <c r="BG70" s="247">
        <f t="shared" ref="BG70:BK70" si="84">BG63+BG64+BG68+BG69</f>
        <v>12334782</v>
      </c>
      <c r="BH70" s="226">
        <f t="shared" si="84"/>
        <v>5083447.7700000005</v>
      </c>
      <c r="BI70" s="226">
        <f t="shared" si="84"/>
        <v>5083447</v>
      </c>
      <c r="BJ70" s="226">
        <f t="shared" si="84"/>
        <v>81695.600000000006</v>
      </c>
      <c r="BK70" s="226">
        <f t="shared" si="84"/>
        <v>81696</v>
      </c>
      <c r="BL70" s="277">
        <f t="shared" si="37"/>
        <v>-6642559</v>
      </c>
      <c r="BM70" s="277">
        <f t="shared" si="38"/>
        <v>-6755241</v>
      </c>
      <c r="BN70" s="277">
        <f t="shared" si="39"/>
        <v>-1379820</v>
      </c>
      <c r="BO70" s="277">
        <f t="shared" ref="BO70" si="85">BE70-0</f>
        <v>18</v>
      </c>
      <c r="BP70" s="226">
        <f t="shared" ref="BP70:BQ70" si="86">BP63+BP64+BP68+BP69</f>
        <v>17.87</v>
      </c>
      <c r="BQ70" s="226">
        <f t="shared" si="86"/>
        <v>18</v>
      </c>
      <c r="BR70" s="226">
        <f>BR63+BR64+BR68+BR69</f>
        <v>21534184.68</v>
      </c>
      <c r="BS70" s="226">
        <f t="shared" ref="BS70:BW70" si="87">BS63+BS64+BS68+BS69</f>
        <v>21534184</v>
      </c>
      <c r="BT70" s="226">
        <f t="shared" si="87"/>
        <v>12591038.889999999</v>
      </c>
      <c r="BU70" s="226">
        <f t="shared" si="87"/>
        <v>12591039</v>
      </c>
      <c r="BV70" s="226">
        <f t="shared" si="87"/>
        <v>4073522.96</v>
      </c>
      <c r="BW70" s="226">
        <f t="shared" si="87"/>
        <v>4073523</v>
      </c>
      <c r="BX70" s="277">
        <f t="shared" ref="BX70" si="88">BS70-AH70</f>
        <v>2556843</v>
      </c>
      <c r="BY70" s="277">
        <f t="shared" ref="BY70" si="89">BU70-AJ70</f>
        <v>752351</v>
      </c>
      <c r="BZ70" s="277">
        <f t="shared" ref="BZ70" si="90">BW70-AL70</f>
        <v>2612007</v>
      </c>
      <c r="CA70" s="277">
        <f t="shared" ref="CA70" si="91">BQ70-0</f>
        <v>18</v>
      </c>
      <c r="CB70" s="226">
        <f t="shared" ref="CB70:CC70" si="92">CB63+CB64+CB68+CB69</f>
        <v>17.87</v>
      </c>
      <c r="CC70" s="226">
        <f t="shared" si="92"/>
        <v>18</v>
      </c>
      <c r="CD70" s="226">
        <f>CD63+CD64+CD68+CD69</f>
        <v>20290457.52</v>
      </c>
      <c r="CE70" s="226">
        <f t="shared" ref="CE70:CI70" si="93">CE63+CE64+CE68+CE69</f>
        <v>20290456</v>
      </c>
      <c r="CF70" s="226">
        <f t="shared" si="93"/>
        <v>8612209.1199999992</v>
      </c>
      <c r="CG70" s="226">
        <f t="shared" si="93"/>
        <v>8612210</v>
      </c>
      <c r="CH70" s="226">
        <f t="shared" si="93"/>
        <v>3454243.1500000004</v>
      </c>
      <c r="CI70" s="226">
        <f t="shared" si="93"/>
        <v>3454243</v>
      </c>
      <c r="CJ70" s="239">
        <f t="shared" ref="CJ70" si="94">CE70-BS70</f>
        <v>-1243728</v>
      </c>
      <c r="CK70" s="239">
        <f t="shared" ref="CK70" si="95">CG70-BU70</f>
        <v>-3978829</v>
      </c>
      <c r="CL70" s="239">
        <f t="shared" ref="CL70" si="96">CI70-BW70</f>
        <v>-619280</v>
      </c>
      <c r="CM70" s="239">
        <f t="shared" ref="CM70" si="97">CC70-BQ70</f>
        <v>0</v>
      </c>
      <c r="CN70" s="226">
        <f t="shared" ref="CN70:CO70" si="98">CN63+CN64+CN68+CN69</f>
        <v>17.87</v>
      </c>
      <c r="CO70" s="226">
        <f t="shared" si="98"/>
        <v>18</v>
      </c>
      <c r="CP70" s="226">
        <f>CP63+CP64+CP68+CP69</f>
        <v>17783851.439999998</v>
      </c>
      <c r="CQ70" s="226">
        <f t="shared" ref="CQ70:CU70" si="99">CQ63+CQ64+CQ68+CQ69</f>
        <v>17783851</v>
      </c>
      <c r="CR70" s="226">
        <f t="shared" si="99"/>
        <v>6646910.3200000003</v>
      </c>
      <c r="CS70" s="226">
        <f t="shared" si="99"/>
        <v>6646911</v>
      </c>
      <c r="CT70" s="226">
        <f t="shared" si="99"/>
        <v>2106558.02</v>
      </c>
      <c r="CU70" s="226">
        <f t="shared" si="99"/>
        <v>2106558</v>
      </c>
      <c r="CV70" s="239">
        <f t="shared" ref="CV70" si="100">CQ70-BS70</f>
        <v>-3750333</v>
      </c>
      <c r="CW70" s="239">
        <f t="shared" ref="CW70" si="101">CS70-BU70</f>
        <v>-5944128</v>
      </c>
      <c r="CX70" s="239">
        <f t="shared" si="35"/>
        <v>-1966965</v>
      </c>
      <c r="CY70" s="239">
        <f t="shared" ref="CY70" si="102">CO70-BQ70</f>
        <v>0</v>
      </c>
      <c r="CZ70" s="226">
        <f t="shared" ref="CZ70:DA70" si="103">CZ63+CZ64+CZ68+CZ69</f>
        <v>17.87</v>
      </c>
      <c r="DA70" s="226">
        <f t="shared" si="103"/>
        <v>18</v>
      </c>
      <c r="DB70" s="226">
        <f>DB63+DB64+DB68+DB69</f>
        <v>14751831.929999998</v>
      </c>
      <c r="DC70" s="226">
        <f t="shared" ref="DC70:DG70" si="104">DC63+DC64+DC68+DC69</f>
        <v>14751831</v>
      </c>
      <c r="DD70" s="226">
        <f t="shared" si="104"/>
        <v>6509908.5499999998</v>
      </c>
      <c r="DE70" s="226">
        <f t="shared" si="104"/>
        <v>6509909</v>
      </c>
      <c r="DF70" s="226">
        <f t="shared" si="104"/>
        <v>1918308.81</v>
      </c>
      <c r="DG70" s="226">
        <f t="shared" si="104"/>
        <v>1918309</v>
      </c>
      <c r="DH70" s="277">
        <f t="shared" ref="DH70" si="105">DC70-BS70</f>
        <v>-6782353</v>
      </c>
      <c r="DI70" s="277">
        <f t="shared" ref="DI70" si="106">DE70-BU70</f>
        <v>-6081130</v>
      </c>
      <c r="DJ70" s="277">
        <f t="shared" ref="DJ70" si="107">DG70-BW70</f>
        <v>-2155214</v>
      </c>
      <c r="DK70" s="277">
        <f t="shared" ref="DK70" si="108">DA70-BQ70</f>
        <v>0</v>
      </c>
    </row>
    <row r="71" spans="1:226" x14ac:dyDescent="0.2">
      <c r="A71" s="289"/>
      <c r="B71" s="87"/>
      <c r="C71" s="103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  <c r="CW71" s="87"/>
      <c r="CX71" s="87"/>
      <c r="CY71" s="87"/>
      <c r="CZ71" s="87"/>
      <c r="DA71" s="87"/>
      <c r="DB71" s="87"/>
      <c r="DC71" s="87"/>
      <c r="DD71" s="87"/>
      <c r="DE71" s="87"/>
      <c r="DF71" s="87"/>
      <c r="DG71" s="87"/>
      <c r="DH71" s="87"/>
      <c r="DI71" s="87"/>
      <c r="DJ71" s="87"/>
      <c r="DK71" s="87"/>
    </row>
    <row r="72" spans="1:226" ht="10.15" customHeight="1" x14ac:dyDescent="0.2">
      <c r="A72" s="289"/>
      <c r="B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  <c r="CF72" s="87"/>
      <c r="CG72" s="87"/>
      <c r="CH72" s="87"/>
      <c r="CI72" s="87"/>
      <c r="CJ72" s="87"/>
      <c r="CK72" s="87"/>
      <c r="CL72" s="87"/>
      <c r="CM72" s="87"/>
      <c r="CN72" s="87"/>
      <c r="CO72" s="87"/>
      <c r="CP72" s="87"/>
      <c r="CQ72" s="87"/>
      <c r="CR72" s="87"/>
      <c r="CS72" s="87"/>
      <c r="CT72" s="87"/>
      <c r="CU72" s="87"/>
      <c r="CV72" s="87"/>
      <c r="CW72" s="87"/>
      <c r="CX72" s="87"/>
      <c r="CY72" s="87"/>
      <c r="CZ72" s="87"/>
      <c r="DA72" s="87"/>
      <c r="DB72" s="87"/>
      <c r="DC72" s="87"/>
      <c r="DD72" s="87"/>
      <c r="DE72" s="87"/>
      <c r="DF72" s="87"/>
      <c r="DG72" s="87"/>
      <c r="DH72" s="87"/>
      <c r="DI72" s="87"/>
      <c r="DJ72" s="87"/>
      <c r="DK72" s="87"/>
    </row>
    <row r="73" spans="1:226" hidden="1" x14ac:dyDescent="0.2">
      <c r="A73" s="289"/>
      <c r="B73" s="101" t="s">
        <v>73</v>
      </c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7"/>
      <c r="CA73" s="87"/>
      <c r="CB73" s="87"/>
      <c r="CC73" s="87"/>
      <c r="CD73" s="87"/>
      <c r="CE73" s="87"/>
      <c r="CF73" s="87"/>
      <c r="CG73" s="87"/>
      <c r="CH73" s="87"/>
      <c r="CI73" s="87"/>
      <c r="CJ73" s="87"/>
      <c r="CK73" s="87"/>
      <c r="CL73" s="87"/>
      <c r="CM73" s="87"/>
      <c r="CN73" s="87"/>
      <c r="CO73" s="87"/>
      <c r="CP73" s="87"/>
      <c r="CQ73" s="87"/>
      <c r="CR73" s="87"/>
      <c r="CS73" s="87"/>
      <c r="CT73" s="87"/>
      <c r="CU73" s="87"/>
      <c r="CV73" s="87"/>
      <c r="CW73" s="87"/>
      <c r="CX73" s="87"/>
      <c r="CY73" s="87"/>
      <c r="CZ73" s="87"/>
      <c r="DA73" s="87"/>
      <c r="DB73" s="87"/>
      <c r="DC73" s="87"/>
      <c r="DD73" s="87"/>
      <c r="DE73" s="87"/>
      <c r="DF73" s="87"/>
      <c r="DG73" s="87"/>
      <c r="DH73" s="87"/>
      <c r="DI73" s="87"/>
      <c r="DJ73" s="87"/>
      <c r="DK73" s="87"/>
    </row>
    <row r="74" spans="1:226" hidden="1" x14ac:dyDescent="0.2">
      <c r="A74" s="289"/>
      <c r="B74" s="104" t="s">
        <v>74</v>
      </c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87"/>
      <c r="BK74" s="87"/>
      <c r="BL74" s="87"/>
      <c r="BM74" s="87"/>
      <c r="BN74" s="87"/>
      <c r="BO74" s="87"/>
      <c r="BP74" s="87"/>
      <c r="BQ74" s="87"/>
      <c r="BR74" s="87"/>
      <c r="BS74" s="87"/>
      <c r="BT74" s="87"/>
      <c r="BU74" s="87"/>
      <c r="BV74" s="87"/>
      <c r="BW74" s="87"/>
      <c r="BX74" s="87"/>
      <c r="BY74" s="87"/>
      <c r="BZ74" s="87"/>
      <c r="CA74" s="87"/>
      <c r="CB74" s="87"/>
      <c r="CC74" s="87"/>
      <c r="CD74" s="87"/>
      <c r="CE74" s="87"/>
      <c r="CF74" s="87"/>
      <c r="CG74" s="87"/>
      <c r="CH74" s="87"/>
      <c r="CI74" s="87"/>
      <c r="CJ74" s="87"/>
      <c r="CK74" s="87"/>
      <c r="CL74" s="87"/>
      <c r="CM74" s="87"/>
      <c r="CN74" s="87"/>
      <c r="CO74" s="87"/>
      <c r="CP74" s="87"/>
      <c r="CQ74" s="87"/>
      <c r="CR74" s="87"/>
      <c r="CS74" s="87"/>
      <c r="CT74" s="87"/>
      <c r="CU74" s="87"/>
      <c r="CV74" s="87"/>
      <c r="CW74" s="87"/>
      <c r="CX74" s="87"/>
      <c r="CY74" s="87"/>
      <c r="CZ74" s="87"/>
      <c r="DA74" s="87"/>
      <c r="DB74" s="87"/>
      <c r="DC74" s="87"/>
      <c r="DD74" s="87"/>
      <c r="DE74" s="87"/>
      <c r="DF74" s="87"/>
      <c r="DG74" s="87"/>
      <c r="DH74" s="87"/>
      <c r="DI74" s="87"/>
      <c r="DJ74" s="87"/>
      <c r="DK74" s="87"/>
    </row>
    <row r="75" spans="1:226" hidden="1" x14ac:dyDescent="0.2">
      <c r="A75" s="289"/>
      <c r="B75" s="104" t="s">
        <v>75</v>
      </c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  <c r="BL75" s="87"/>
      <c r="BM75" s="87"/>
      <c r="BN75" s="87"/>
      <c r="BO75" s="87"/>
      <c r="BP75" s="87"/>
      <c r="BQ75" s="87"/>
      <c r="BR75" s="87"/>
      <c r="BS75" s="87"/>
      <c r="BT75" s="87"/>
      <c r="BU75" s="87"/>
      <c r="BV75" s="87"/>
      <c r="BW75" s="87"/>
      <c r="BX75" s="87"/>
      <c r="BY75" s="87"/>
      <c r="BZ75" s="87"/>
      <c r="CA75" s="87"/>
      <c r="CB75" s="87"/>
      <c r="CC75" s="87"/>
      <c r="CD75" s="87"/>
      <c r="CE75" s="87"/>
      <c r="CF75" s="87"/>
      <c r="CG75" s="87"/>
      <c r="CH75" s="87"/>
      <c r="CI75" s="87"/>
      <c r="CJ75" s="87"/>
      <c r="CK75" s="87"/>
      <c r="CL75" s="87"/>
      <c r="CM75" s="87"/>
      <c r="CN75" s="87"/>
      <c r="CO75" s="87"/>
      <c r="CP75" s="87"/>
      <c r="CQ75" s="87"/>
      <c r="CR75" s="87"/>
      <c r="CS75" s="87"/>
      <c r="CT75" s="87"/>
      <c r="CU75" s="87"/>
      <c r="CV75" s="87"/>
      <c r="CW75" s="87"/>
      <c r="CX75" s="87"/>
      <c r="CY75" s="87"/>
      <c r="CZ75" s="87"/>
      <c r="DA75" s="87"/>
      <c r="DB75" s="87"/>
      <c r="DC75" s="87"/>
      <c r="DD75" s="87"/>
      <c r="DE75" s="87"/>
      <c r="DF75" s="87"/>
      <c r="DG75" s="87"/>
      <c r="DH75" s="87"/>
      <c r="DI75" s="87"/>
      <c r="DJ75" s="87"/>
      <c r="DK75" s="87"/>
    </row>
    <row r="76" spans="1:226" hidden="1" x14ac:dyDescent="0.2">
      <c r="A76" s="289"/>
      <c r="B76" s="104" t="s">
        <v>76</v>
      </c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87"/>
      <c r="CO76" s="87"/>
      <c r="CP76" s="87"/>
      <c r="CQ76" s="87"/>
      <c r="CR76" s="87"/>
      <c r="CS76" s="87"/>
      <c r="CT76" s="87"/>
      <c r="CU76" s="87"/>
      <c r="CV76" s="87"/>
      <c r="CW76" s="87"/>
      <c r="CX76" s="87"/>
      <c r="CY76" s="87"/>
      <c r="CZ76" s="87"/>
      <c r="DA76" s="87"/>
      <c r="DB76" s="87"/>
      <c r="DC76" s="87"/>
      <c r="DD76" s="87"/>
      <c r="DE76" s="87"/>
      <c r="DF76" s="87"/>
      <c r="DG76" s="87"/>
      <c r="DH76" s="87"/>
      <c r="DI76" s="87"/>
      <c r="DJ76" s="87"/>
      <c r="DK76" s="87"/>
    </row>
  </sheetData>
  <mergeCells count="116">
    <mergeCell ref="DI3:DI4"/>
    <mergeCell ref="DJ3:DJ4"/>
    <mergeCell ref="DK3:DK4"/>
    <mergeCell ref="CZ3:CZ4"/>
    <mergeCell ref="DA3:DA4"/>
    <mergeCell ref="DB3:DB4"/>
    <mergeCell ref="DC3:DC4"/>
    <mergeCell ref="DD3:DD4"/>
    <mergeCell ref="DE3:DE4"/>
    <mergeCell ref="DF3:DF4"/>
    <mergeCell ref="DG3:DG4"/>
    <mergeCell ref="DH3:DH4"/>
    <mergeCell ref="BK3:BK4"/>
    <mergeCell ref="AJ3:AJ4"/>
    <mergeCell ref="AI3:AI4"/>
    <mergeCell ref="AH3:AH4"/>
    <mergeCell ref="AG3:AG4"/>
    <mergeCell ref="AO3:AO4"/>
    <mergeCell ref="AN3:AN4"/>
    <mergeCell ref="AM3:AM4"/>
    <mergeCell ref="AL3:AL4"/>
    <mergeCell ref="AK3:AK4"/>
    <mergeCell ref="AT3:AT4"/>
    <mergeCell ref="AP3:AP4"/>
    <mergeCell ref="AQ3:AQ4"/>
    <mergeCell ref="AR3:AR4"/>
    <mergeCell ref="AS3:AS4"/>
    <mergeCell ref="AZ3:AZ4"/>
    <mergeCell ref="BA3:BA4"/>
    <mergeCell ref="BB3:BB4"/>
    <mergeCell ref="BC3:BC4"/>
    <mergeCell ref="AU3:AU4"/>
    <mergeCell ref="AV3:AV4"/>
    <mergeCell ref="AW3:AW4"/>
    <mergeCell ref="AX3:AX4"/>
    <mergeCell ref="AY3:AY4"/>
    <mergeCell ref="T3:T4"/>
    <mergeCell ref="U3:U4"/>
    <mergeCell ref="V3:V4"/>
    <mergeCell ref="W3:W4"/>
    <mergeCell ref="O3:O4"/>
    <mergeCell ref="P3:P4"/>
    <mergeCell ref="Q3:Q4"/>
    <mergeCell ref="R3:R4"/>
    <mergeCell ref="S3:S4"/>
    <mergeCell ref="L3:L4"/>
    <mergeCell ref="M3:M4"/>
    <mergeCell ref="N3:N4"/>
    <mergeCell ref="K3:K4"/>
    <mergeCell ref="F3:F4"/>
    <mergeCell ref="G3:G4"/>
    <mergeCell ref="A3:A4"/>
    <mergeCell ref="B3:B4"/>
    <mergeCell ref="H3:H4"/>
    <mergeCell ref="J3:J4"/>
    <mergeCell ref="I3:I4"/>
    <mergeCell ref="C3:C4"/>
    <mergeCell ref="D3:D4"/>
    <mergeCell ref="E3:E4"/>
    <mergeCell ref="AC3:AC4"/>
    <mergeCell ref="AD3:AD4"/>
    <mergeCell ref="AE3:AE4"/>
    <mergeCell ref="AF3:AF4"/>
    <mergeCell ref="X3:X4"/>
    <mergeCell ref="Y3:Y4"/>
    <mergeCell ref="Z3:Z4"/>
    <mergeCell ref="AA3:AA4"/>
    <mergeCell ref="AB3:AB4"/>
    <mergeCell ref="BD3:BD4"/>
    <mergeCell ref="BE3:BE4"/>
    <mergeCell ref="BL3:BL4"/>
    <mergeCell ref="BM3:BM4"/>
    <mergeCell ref="BN3:BN4"/>
    <mergeCell ref="BF3:BF4"/>
    <mergeCell ref="BG3:BG4"/>
    <mergeCell ref="BH3:BH4"/>
    <mergeCell ref="CL3:CL4"/>
    <mergeCell ref="BI3:BI4"/>
    <mergeCell ref="BJ3:BJ4"/>
    <mergeCell ref="BP3:BP4"/>
    <mergeCell ref="BQ3:BQ4"/>
    <mergeCell ref="BR3:BR4"/>
    <mergeCell ref="BS3:BS4"/>
    <mergeCell ref="BT3:BT4"/>
    <mergeCell ref="BZ3:BZ4"/>
    <mergeCell ref="CA3:CA4"/>
    <mergeCell ref="BU3:BU4"/>
    <mergeCell ref="BV3:BV4"/>
    <mergeCell ref="BW3:BW4"/>
    <mergeCell ref="BX3:BX4"/>
    <mergeCell ref="BY3:BY4"/>
    <mergeCell ref="BO3:BO4"/>
    <mergeCell ref="A1:B2"/>
    <mergeCell ref="CX3:CX4"/>
    <mergeCell ref="CY3:CY4"/>
    <mergeCell ref="CS3:CS4"/>
    <mergeCell ref="CT3:CT4"/>
    <mergeCell ref="CU3:CU4"/>
    <mergeCell ref="CV3:CV4"/>
    <mergeCell ref="CW3:CW4"/>
    <mergeCell ref="CN3:CN4"/>
    <mergeCell ref="CO3:CO4"/>
    <mergeCell ref="CP3:CP4"/>
    <mergeCell ref="CQ3:CQ4"/>
    <mergeCell ref="CR3:CR4"/>
    <mergeCell ref="CM3:CM4"/>
    <mergeCell ref="CG3:CG4"/>
    <mergeCell ref="CH3:CH4"/>
    <mergeCell ref="CI3:CI4"/>
    <mergeCell ref="CJ3:CJ4"/>
    <mergeCell ref="CK3:CK4"/>
    <mergeCell ref="CB3:CB4"/>
    <mergeCell ref="CC3:CC4"/>
    <mergeCell ref="CD3:CD4"/>
    <mergeCell ref="CE3:CE4"/>
    <mergeCell ref="CF3:CF4"/>
  </mergeCells>
  <pageMargins left="0.15748031496062992" right="0.15748031496062992" top="0.43307086614173229" bottom="0.15748031496062992" header="0.15748031496062992" footer="0.15748031496062992"/>
  <pageSetup paperSize="9" scale="5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10</vt:i4>
      </vt:variant>
      <vt:variant>
        <vt:lpstr>Zone denumite</vt:lpstr>
      </vt:variant>
      <vt:variant>
        <vt:i4>20</vt:i4>
      </vt:variant>
    </vt:vector>
  </HeadingPairs>
  <TitlesOfParts>
    <vt:vector size="30" baseType="lpstr">
      <vt:lpstr>EXCEDENT martie 2021</vt:lpstr>
      <vt:lpstr>EXCEDENT alte surse martie 2021</vt:lpstr>
      <vt:lpstr>EXCEDENT_BL_septembrie</vt:lpstr>
      <vt:lpstr>EXCEDENT_E_F_G_septembrie</vt:lpstr>
      <vt:lpstr>EXCEDENT_BL_decembrie</vt:lpstr>
      <vt:lpstr>EXCEDENT_E_F_G_decembrie</vt:lpstr>
      <vt:lpstr>EXCEDENT_BL_martie</vt:lpstr>
      <vt:lpstr>EXCEDENT_E_F_G_martie</vt:lpstr>
      <vt:lpstr>EXCEDENT_BL_30.09.2025</vt:lpstr>
      <vt:lpstr>EXCEDENT D_E_F_G_30.09.2025</vt:lpstr>
      <vt:lpstr>'EXCEDENT alte surse martie 2021'!Imprimare_titluri</vt:lpstr>
      <vt:lpstr>'EXCEDENT D_E_F_G_30.09.2025'!Imprimare_titluri</vt:lpstr>
      <vt:lpstr>'EXCEDENT martie 2021'!Imprimare_titluri</vt:lpstr>
      <vt:lpstr>EXCEDENT_BL_30.09.2025!Imprimare_titluri</vt:lpstr>
      <vt:lpstr>EXCEDENT_BL_decembrie!Imprimare_titluri</vt:lpstr>
      <vt:lpstr>EXCEDENT_BL_martie!Imprimare_titluri</vt:lpstr>
      <vt:lpstr>EXCEDENT_BL_septembrie!Imprimare_titluri</vt:lpstr>
      <vt:lpstr>EXCEDENT_E_F_G_decembrie!Imprimare_titluri</vt:lpstr>
      <vt:lpstr>EXCEDENT_E_F_G_martie!Imprimare_titluri</vt:lpstr>
      <vt:lpstr>EXCEDENT_E_F_G_septembrie!Imprimare_titluri</vt:lpstr>
      <vt:lpstr>'EXCEDENT alte surse martie 2021'!Zona_de_imprimat</vt:lpstr>
      <vt:lpstr>'EXCEDENT D_E_F_G_30.09.2025'!Zona_de_imprimat</vt:lpstr>
      <vt:lpstr>'EXCEDENT martie 2021'!Zona_de_imprimat</vt:lpstr>
      <vt:lpstr>EXCEDENT_BL_30.09.2025!Zona_de_imprimat</vt:lpstr>
      <vt:lpstr>EXCEDENT_BL_decembrie!Zona_de_imprimat</vt:lpstr>
      <vt:lpstr>EXCEDENT_BL_martie!Zona_de_imprimat</vt:lpstr>
      <vt:lpstr>EXCEDENT_BL_septembrie!Zona_de_imprimat</vt:lpstr>
      <vt:lpstr>EXCEDENT_E_F_G_decembrie!Zona_de_imprimat</vt:lpstr>
      <vt:lpstr>EXCEDENT_E_F_G_martie!Zona_de_imprimat</vt:lpstr>
      <vt:lpstr>EXCEDENT_E_F_G_septembrie!Zona_de_imprimat</vt:lpstr>
    </vt:vector>
  </TitlesOfParts>
  <Company>F i N A N T 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 E M   User</dc:creator>
  <cp:lastModifiedBy>40766735842</cp:lastModifiedBy>
  <cp:lastPrinted>2025-07-04T07:11:47Z</cp:lastPrinted>
  <dcterms:created xsi:type="dcterms:W3CDTF">2017-04-24T12:42:47Z</dcterms:created>
  <dcterms:modified xsi:type="dcterms:W3CDTF">2025-10-16T06:13:30Z</dcterms:modified>
</cp:coreProperties>
</file>